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 - копия\Подрядчики\на конкурс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state="hidden" r:id="rId2"/>
  </sheets>
  <definedNames>
    <definedName name="_xlnm.Print_Titles" localSheetId="1">'Ведомость ресурсов'!$23:$23</definedName>
    <definedName name="_xlnm.Print_Titles" localSheetId="0">'Мои данные'!$30:$30</definedName>
  </definedNames>
  <calcPr calcId="152511"/>
</workbook>
</file>

<file path=xl/calcChain.xml><?xml version="1.0" encoding="utf-8"?>
<calcChain xmlns="http://schemas.openxmlformats.org/spreadsheetml/2006/main">
  <c r="J18" i="8" l="1"/>
  <c r="J148" i="8"/>
  <c r="J149" i="8" s="1"/>
  <c r="J150" i="8" s="1"/>
  <c r="J151" i="8" s="1"/>
  <c r="M46" i="16" l="1"/>
  <c r="M45" i="16"/>
  <c r="M49" i="16"/>
  <c r="M47" i="16"/>
  <c r="M26" i="16" l="1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8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5" i="16"/>
  <c r="M136" i="16"/>
  <c r="M137" i="16"/>
  <c r="M138" i="16"/>
  <c r="M139" i="16"/>
  <c r="M140" i="16"/>
  <c r="M141" i="16"/>
  <c r="M142" i="16"/>
  <c r="M143" i="16"/>
  <c r="M144" i="16"/>
  <c r="M145" i="16"/>
  <c r="M146" i="16"/>
  <c r="M147" i="16"/>
  <c r="M148" i="16"/>
  <c r="M149" i="16"/>
  <c r="M150" i="16"/>
  <c r="M151" i="16"/>
  <c r="M152" i="16"/>
  <c r="M153" i="16"/>
  <c r="M154" i="16"/>
  <c r="M155" i="16"/>
  <c r="M156" i="16"/>
  <c r="M157" i="16"/>
  <c r="M158" i="16"/>
  <c r="M159" i="16"/>
  <c r="M160" i="16"/>
  <c r="M161" i="16"/>
  <c r="M162" i="16"/>
  <c r="M163" i="16"/>
  <c r="M165" i="16"/>
  <c r="M166" i="16"/>
  <c r="M167" i="16"/>
  <c r="M168" i="16"/>
  <c r="M169" i="16"/>
  <c r="M170" i="16"/>
  <c r="M171" i="16"/>
  <c r="M174" i="16"/>
  <c r="M175" i="16"/>
  <c r="M176" i="16"/>
  <c r="M177" i="16"/>
  <c r="M179" i="16"/>
  <c r="M180" i="16"/>
  <c r="M181" i="16"/>
  <c r="M182" i="16"/>
  <c r="M183" i="16"/>
  <c r="M184" i="16"/>
  <c r="M185" i="16"/>
  <c r="M186" i="16"/>
  <c r="M187" i="16"/>
  <c r="M188" i="16"/>
  <c r="M189" i="16"/>
  <c r="M190" i="16"/>
  <c r="M191" i="16"/>
  <c r="J15" i="16"/>
  <c r="G15" i="16"/>
  <c r="J13" i="16"/>
  <c r="G13" i="16"/>
  <c r="J12" i="16"/>
  <c r="G12" i="16"/>
  <c r="J11" i="16"/>
  <c r="G11" i="16"/>
  <c r="J22" i="8"/>
  <c r="G22" i="8"/>
  <c r="J20" i="8"/>
  <c r="G20" i="8"/>
  <c r="J19" i="8"/>
  <c r="G19" i="8"/>
  <c r="G18" i="8"/>
  <c r="J14" i="16"/>
  <c r="G14" i="16"/>
  <c r="J21" i="8"/>
  <c r="G21" i="8"/>
  <c r="A18" i="16"/>
  <c r="A25" i="8"/>
  <c r="M195" i="16"/>
  <c r="M200" i="16"/>
  <c r="M204" i="16"/>
  <c r="M197" i="16"/>
  <c r="M198" i="16"/>
  <c r="M192" i="16"/>
  <c r="M193" i="16"/>
  <c r="M206" i="16"/>
  <c r="M196" i="16"/>
  <c r="M202" i="16"/>
  <c r="M199" i="16"/>
  <c r="M205" i="16"/>
  <c r="M194" i="16"/>
  <c r="M203" i="16"/>
  <c r="M201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20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20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20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20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208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21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21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<sst xmlns="http://schemas.openxmlformats.org/spreadsheetml/2006/main" count="1438" uniqueCount="1059">
  <si>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</si>
  <si>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</si>
  <si>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</si>
  <si>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</si>
  <si>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</si>
  <si>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</si>
  <si>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</si>
  <si>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</si>
  <si>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</si>
  <si>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</si>
  <si>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</si>
  <si>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</si>
  <si>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</si>
  <si>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</si>
  <si>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</si>
  <si>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</si>
  <si>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</si>
  <si>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</si>
  <si>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</si>
  <si>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</si>
  <si>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</si>
  <si>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</si>
  <si>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</si>
  <si>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</si>
  <si>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</si>
  <si>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</si>
  <si>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</si>
  <si>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</si>
  <si>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</si>
  <si>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</si>
  <si>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</si>
  <si>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</si>
  <si>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</si>
  <si>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</si>
  <si>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</si>
  <si>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Стройка:Газопровод среднего давления от точки подключения до границ земельного участка по адресу: город Челябинск, Тракторозаводский район, проспект Победы,2-б</t>
  </si>
  <si>
    <t>Объект:Газопровод среднего давления от точки подключения до границ земельного участка по адресу: город Челябинск, Тракторозаводский район, проспект Победы,2-б</t>
  </si>
  <si>
    <t>на Газопровод среднего давления от точки подключения до границ земельного участка по адресу: город Челябинск, Тракторозаводский район, проспект Победы,2-б</t>
  </si>
  <si>
    <t>Составил:  _________________ /Инженер- сметчик   Семенова Р.Ж. /</t>
  </si>
  <si>
    <t>Проверил:  _________________ /Главный инженер проекта   Старикова Е.Ю./</t>
  </si>
  <si>
    <t>Раздел 1. ЗЕМЛЯНЫЕ РАБОТЫ</t>
  </si>
  <si>
    <t>ТЕР01-02-057-01
Разработка грунта вручную в траншеях глубиной до 2 м без креплений с откосами, группа грунтов: 1
100 м3 грунта</t>
  </si>
  <si>
    <t>0,432
43,2/100</t>
  </si>
  <si>
    <t>ТЕР01-01-013-07
Разработка грунта с погрузкой на автомобили-самосвалы экскаваторами с ковшом вместимостью: 0,65 (0,5-1) м3, группа грунтов 1
1000 м3 грунта</t>
  </si>
  <si>
    <t>0,761
76,1/100</t>
  </si>
  <si>
    <t>91,5
_____
3,66</t>
  </si>
  <si>
    <t>3552,2
_____
439,44</t>
  </si>
  <si>
    <t>70
_____
3</t>
  </si>
  <si>
    <t>2703
_____
334</t>
  </si>
  <si>
    <t>909
_____
12</t>
  </si>
  <si>
    <t>17806
_____
4367</t>
  </si>
  <si>
    <t>ТЕР01-02-057-03
Разработка  грунта вручную в траншеях глубиной до 2 м без креплений с откосами, группа грунтов 3
100 м3 грунта</t>
  </si>
  <si>
    <t>1,095
109.5/100</t>
  </si>
  <si>
    <t>ТЕР01-01-013-09
Разработка  грунта с погрузкой на автомобили-самосвалы экскаваторами с ковшом вместимостью 0,65 (0,5-1) м3, группа грунтов 3
1000 м3 грунта</t>
  </si>
  <si>
    <t>0,8565
(921-64.5)/1000</t>
  </si>
  <si>
    <t>147,51
_____
6,1</t>
  </si>
  <si>
    <t>5716,07
_____
707,09</t>
  </si>
  <si>
    <t>126
_____
5</t>
  </si>
  <si>
    <t>4896
_____
606</t>
  </si>
  <si>
    <t>1650
_____
22</t>
  </si>
  <si>
    <t>32247
_____
7909</t>
  </si>
  <si>
    <t>ТЕР01-02-057-03
Подчистка дна траншеи приямков . Разработка грунта вручную в траншеях глубиной до 2 м без креплений с откосами, группа грунтов: 3
100 м3 грунта</t>
  </si>
  <si>
    <t>0,645
64,5/100</t>
  </si>
  <si>
    <t>ТЕР23-01-001-03
Устройство основания гравийного под фундамент крана
10 м3 основания
162,26 = 1 587,26 - 12,5 x 114,00</t>
  </si>
  <si>
    <t>0,03
0.3/10</t>
  </si>
  <si>
    <t>56,89
_____
6,2</t>
  </si>
  <si>
    <t>8
_____
2</t>
  </si>
  <si>
    <t>ТССЦ-408-0201
Смесь песчано-гравийная природная обогащенная с содержанием гравия 15-25 %
м3</t>
  </si>
  <si>
    <t>0,33
0.3*1.1</t>
  </si>
  <si>
    <t xml:space="preserve">
_____
105</t>
  </si>
  <si>
    <t xml:space="preserve">
_____
35</t>
  </si>
  <si>
    <t xml:space="preserve">
_____
122</t>
  </si>
  <si>
    <t>ТЕР07-01-001-01
Укладка блоков и плит фундаментов (под кран) при глубине котлована до 4 м, масса конструкций до 0,5 т
100 шт. сборных конструкций
3 485,87 = 4 609,07 - 9,6 x 117,00</t>
  </si>
  <si>
    <t>0,01
1/100</t>
  </si>
  <si>
    <t>2686,18
_____
376,18</t>
  </si>
  <si>
    <t>27
_____
4</t>
  </si>
  <si>
    <t>162
_____
49</t>
  </si>
  <si>
    <t>ТССЦ-403-0906
Плиты железобетонные фундаментные
м3</t>
  </si>
  <si>
    <t>0,05625
0.75*0.75*0.1</t>
  </si>
  <si>
    <t xml:space="preserve">
_____
1223,69</t>
  </si>
  <si>
    <t xml:space="preserve">
_____
69</t>
  </si>
  <si>
    <t xml:space="preserve">
_____
414</t>
  </si>
  <si>
    <t>ТЕР23-01-001-01
Устройство основания под трубопроводы песчаного,h=0.1м
10 м3 основания</t>
  </si>
  <si>
    <t>4,55
45.5/10</t>
  </si>
  <si>
    <t>105,37
_____
1287</t>
  </si>
  <si>
    <t>39,04
_____
4,26</t>
  </si>
  <si>
    <t>479
_____
5856</t>
  </si>
  <si>
    <t>178
_____
19</t>
  </si>
  <si>
    <t>6263
_____
16842</t>
  </si>
  <si>
    <t>842
_____
253</t>
  </si>
  <si>
    <t>ТЕР01-02-061-02
Засыпка вручную траншей, пазух котлованов и ям,( песком на h= 0.2 м) группа грунтов 2
100 м3 грунта</t>
  </si>
  <si>
    <t>0,678
67.8/100</t>
  </si>
  <si>
    <t>ТЕР01-01-033-05
Засыпка песком траншей и котлованов с перемещением грунта до 5 м бульдозерами мощностью: 79 кВт (108 л.с.), группа грунтов 2
1000 м3 грунта</t>
  </si>
  <si>
    <t>0,1757
175.7/1000</t>
  </si>
  <si>
    <t>367,67
_____
68,26</t>
  </si>
  <si>
    <t>65
_____
12</t>
  </si>
  <si>
    <t>531
_____
157</t>
  </si>
  <si>
    <t>ТССЦ-408-0121
Песок природный для строительных работ повышенной крупности и крупный
м3</t>
  </si>
  <si>
    <t>267,85
(67.8+175.7)*1.1</t>
  </si>
  <si>
    <t xml:space="preserve">
_____
123</t>
  </si>
  <si>
    <t xml:space="preserve">
_____
32946</t>
  </si>
  <si>
    <t xml:space="preserve">
_____
90126</t>
  </si>
  <si>
    <t>ТЕР01-01-033-02
Засыпка траншей и котлованов с перемещением грунта до 5 м бульдозерами мощностью 59 кВт (80 л.с.), группа грунтов 2
1000 м3 грунта</t>
  </si>
  <si>
    <t>0,9255
925.5/1000</t>
  </si>
  <si>
    <t>633,41
_____
124,36</t>
  </si>
  <si>
    <t>586
_____
115</t>
  </si>
  <si>
    <t>5155
_____
1503</t>
  </si>
  <si>
    <t>ТЕР01-02-005-01
Уплотнение грунта пневматическими трамбовками, группа грунтов: 1-2
100 м3 уплотненного грунта</t>
  </si>
  <si>
    <t>11,012
(175.7+925.5)/100</t>
  </si>
  <si>
    <t>199,9
_____
36,97</t>
  </si>
  <si>
    <t>2202
_____
407</t>
  </si>
  <si>
    <t>14496
_____
5316</t>
  </si>
  <si>
    <t>ТЕР01-01-016-02
Работа на отвале, группа грунтов 2-3
1000 м3 грунта</t>
  </si>
  <si>
    <t>0,2888
288.8/1000</t>
  </si>
  <si>
    <t>35,99
_____
4,88</t>
  </si>
  <si>
    <t>357,63
_____
64,83</t>
  </si>
  <si>
    <t>10
_____
2</t>
  </si>
  <si>
    <t>103
_____
19</t>
  </si>
  <si>
    <t>136
_____
5</t>
  </si>
  <si>
    <t>847
_____
245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</si>
  <si>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</si>
  <si>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563,16
288.8*1.95</t>
  </si>
  <si>
    <t>Итого по разделу 1 ЗЕМЛЯНЫЕ РАБОТЫ</t>
  </si>
  <si>
    <t>Раздел 2. ПРОКЛАДКА  ПЭ  УЧАСТКОВ  ГАЗОПРОВОДА</t>
  </si>
  <si>
    <t>Прокладка ПЭ участка газопровода  Ф 90х8.2 мм  - 379 м</t>
  </si>
  <si>
    <t>ТЕР24-02-031-02
Укладка газопроводов из полиэтиленовых труб в траншею со стационарно установленного барабана, диаметр газопровода 90х8.2 мм
100 м укладки</t>
  </si>
  <si>
    <t>3,295
329.5/100</t>
  </si>
  <si>
    <t>80,76
_____
20,75</t>
  </si>
  <si>
    <t>266
_____
68</t>
  </si>
  <si>
    <t>3475
_____
177</t>
  </si>
  <si>
    <t>ТССЦ-507-2056
Труба ПЭ 80 SDR 11, наружный диаметр 90 мм (ГОСТ Р 50838-95)
10 м</t>
  </si>
  <si>
    <t>37,9
379/10</t>
  </si>
  <si>
    <t xml:space="preserve">
_____
570</t>
  </si>
  <si>
    <t xml:space="preserve">
_____
21603</t>
  </si>
  <si>
    <t xml:space="preserve">
_____
122351</t>
  </si>
  <si>
    <t>ТЕР24-02-004-02
Механическая резка полиэтиленовых труб, диаметр труб 90 мм
1 конец</t>
  </si>
  <si>
    <t>ТЕР24-02-005-03
Установка отводов Ф 90 -11 шт. переходов - 1 шт , заглушки -1шт. на газопроводе из полиэтиленовых труб в горизонтальной плоскости, диаметр 90мм
1 отвод
64,02 = 315,02 - 1 x 251,00</t>
  </si>
  <si>
    <t>13
11+1+1</t>
  </si>
  <si>
    <t>26,64
_____
10,27</t>
  </si>
  <si>
    <t>346
_____
134</t>
  </si>
  <si>
    <t>4522
_____
580</t>
  </si>
  <si>
    <t>Прайс "Полипастик Урал "
Отвод полиэтиленовый удлиненный  ПЭ 100 ГАЗ 90 SDR 11, цена: 339/6,09=55,67 руб , шт.
(МАТ=1,02 к расх.)
шт</t>
  </si>
  <si>
    <t xml:space="preserve">
_____
56,78</t>
  </si>
  <si>
    <t xml:space="preserve">
_____
625</t>
  </si>
  <si>
    <t xml:space="preserve">
_____
3804</t>
  </si>
  <si>
    <t>Прайс "Полипастик Урал "
Переход   ПЭ100 ГАЗ SDR11 90/ст.89 ,цена: 1016/6,09=166,83 руб
(МАТ=1,02 к расх.)
шт.</t>
  </si>
  <si>
    <t xml:space="preserve">
_____
170,17</t>
  </si>
  <si>
    <t xml:space="preserve">
_____
170</t>
  </si>
  <si>
    <t xml:space="preserve">
_____
1036</t>
  </si>
  <si>
    <t>Прайс "Полипастик Урал "
Заглушка удлиненная ПЭ100 ГАЗ 90 SDR 11. цена: 186/6,09=30,54 руб
(МАТ=1,02 к расх.)
шт.</t>
  </si>
  <si>
    <t xml:space="preserve">
_____
31,15</t>
  </si>
  <si>
    <t xml:space="preserve">
_____
31</t>
  </si>
  <si>
    <t xml:space="preserve">
_____
190</t>
  </si>
  <si>
    <t>ТЕР24-02-002-03
Сварка полиэтиленовых труб при помощи соединительных деталей с закладными нагревателями, диаметр труб 90 мм
1 соединение
62,82 = 313,82 - 1 x 251,00</t>
  </si>
  <si>
    <t>27,76
_____
6,32</t>
  </si>
  <si>
    <t>472
_____
107</t>
  </si>
  <si>
    <t>6162
_____
466</t>
  </si>
  <si>
    <t>Прайс "Полипастик Урал "
Муфта электросварная ПЭ 100 ГАЗ 90 SDR 11 . цена: 653/6,09=107,22 руб
(МАТ=1,0204 к расх.)
шт</t>
  </si>
  <si>
    <t xml:space="preserve">
_____
109,42</t>
  </si>
  <si>
    <t xml:space="preserve">
_____
3283</t>
  </si>
  <si>
    <t xml:space="preserve">
_____
19990</t>
  </si>
  <si>
    <t>ТЕР24-02-007-02
Установка седелок крановых полиэтиленовых с закладными нагревателями на газопроводе из полиэтиленовых труб , диаметры соединяемых труб: 90х63 мм
1 соединение</t>
  </si>
  <si>
    <t>18,33
_____
3,16</t>
  </si>
  <si>
    <t>37
_____
6</t>
  </si>
  <si>
    <t>478
_____
28</t>
  </si>
  <si>
    <t>Прайс "Полипастик Урал "
Седелка поворотная 360° ПЭ 100 ГАЗ SDR 11- 90/63,цена: 2371/6,09=389,33 руб
(МАТ=1,022 к расх.)
шт</t>
  </si>
  <si>
    <t xml:space="preserve">
_____
397,9</t>
  </si>
  <si>
    <t xml:space="preserve">
_____
796</t>
  </si>
  <si>
    <t xml:space="preserve">
_____
4846</t>
  </si>
  <si>
    <t>ТЕР24-02-005-02
Установка переходов ПЭ Ф 63/ст. 57 на газопроводе из полиэтиленовых труб в горизонтальной плоскости, диаметр 63 мм
1 шт</t>
  </si>
  <si>
    <t>16,54
_____
180,9</t>
  </si>
  <si>
    <t>33
_____
362</t>
  </si>
  <si>
    <t>432
_____
751</t>
  </si>
  <si>
    <t>ТССЦ-507-0778
Переход «полиэтилен-сталь 63х57»
шт.</t>
  </si>
  <si>
    <t xml:space="preserve">
_____
385</t>
  </si>
  <si>
    <t xml:space="preserve">
_____
770</t>
  </si>
  <si>
    <t xml:space="preserve">
_____
1138</t>
  </si>
  <si>
    <t>ТЕРм10-06-048-05
Укладка сигнальной ленты "ГАЗ" (применительно- п. 1.10.98т.ч к ТЕРм 10 ) .Прокладка волоконно-оптических кабелей в траншее
(ОЗП=0,3; ЭМ=0,3 к расх.; ЗПМ=0,3; МАТ=0,3 к расх.; ТЗ=0,3; ТЗМ=0,3)
1 км кабеля</t>
  </si>
  <si>
    <t>0,3465
346.5/1000</t>
  </si>
  <si>
    <t>87,77
_____
1,76</t>
  </si>
  <si>
    <t>410,69
_____
41,06</t>
  </si>
  <si>
    <t>30
_____
1</t>
  </si>
  <si>
    <t>142
_____
14</t>
  </si>
  <si>
    <t>789
_____
186</t>
  </si>
  <si>
    <t>ТССЦ-507-3538
Лента сигнальная "Газ" ЛСГ 200
м</t>
  </si>
  <si>
    <t xml:space="preserve">
_____
0,3</t>
  </si>
  <si>
    <t xml:space="preserve">
_____
104</t>
  </si>
  <si>
    <t xml:space="preserve">
_____
402</t>
  </si>
  <si>
    <t>Прокладка  газопровода   Ф 90х8.2 мм в ПЭ футлярах  Ф 225х20.5 мм  длиной 30.5 м , 10м   методом ННБ</t>
  </si>
  <si>
    <t>ТЕР04-01-074-01
Монтаж машины горизонтального бурения
1 машина</t>
  </si>
  <si>
    <t>1258,5
_____
84,92</t>
  </si>
  <si>
    <t>1259
_____
85</t>
  </si>
  <si>
    <t>7136
_____
1109</t>
  </si>
  <si>
    <t>ТЕР04-01-075-01
Демонтаж машины горизонтального бурения
1 машина</t>
  </si>
  <si>
    <t>747,56
_____
42,13</t>
  </si>
  <si>
    <t>748
_____
42</t>
  </si>
  <si>
    <t>4284
_____
550</t>
  </si>
  <si>
    <t>ТЕР04-01-076-01
Бурение пилотной скважины машиной горизонтального бурения с усилием продавливания 203 ТС (2000кН) фирмы SHMIDT, KRANZ-GRUPPE
100 м бурения скважины</t>
  </si>
  <si>
    <t>0,405
40.5/100</t>
  </si>
  <si>
    <t>130,51
_____
4,76</t>
  </si>
  <si>
    <t>9351,3
_____
178,38</t>
  </si>
  <si>
    <t>53
_____
2</t>
  </si>
  <si>
    <t>3787
_____
72</t>
  </si>
  <si>
    <t>690
_____
14</t>
  </si>
  <si>
    <t>9169
_____
944</t>
  </si>
  <si>
    <t>ТЕР04-01-077-09
Бурение с предварительным расширением скважины длиной 50 м машиной горизонтального бурения с усилием продавливания 203 ТС (2000кН) фирмы SHMIDT, KRANZ-GRUPPE трехступенчатым методом с одновременным продавливанием отрезков, сваренных между собой трубопроводов диаметром: 225 мм.
(Коэффициент на диаметр 225мм  (225/325=0,6923) ОЗП=0,6923; ЭМ=0,6923 к расх.; ЗПМ=0,6923; МАТ=0,6923 к расх.; ТЗ=0,6923; ТЗМ=0,6923)
100 м бурения скважины</t>
  </si>
  <si>
    <t>737,15
_____
475,85</t>
  </si>
  <si>
    <t>27374,21
_____
805,03</t>
  </si>
  <si>
    <t>299
_____
192</t>
  </si>
  <si>
    <t>11087
_____
326</t>
  </si>
  <si>
    <t>3898
_____
1505</t>
  </si>
  <si>
    <t>28663
_____
4259</t>
  </si>
  <si>
    <t>ТССЦ-110-0245
Полимер для стабилизации буровых скважин «ФИЛЬТР ЧЕК»
т</t>
  </si>
  <si>
    <t xml:space="preserve">
_____
39779,38</t>
  </si>
  <si>
    <t xml:space="preserve">
_____
4994</t>
  </si>
  <si>
    <t xml:space="preserve">
_____
27406</t>
  </si>
  <si>
    <t>ТССЦ-109-0012
Глина бентонитовая марки ПБМГ
т</t>
  </si>
  <si>
    <t xml:space="preserve">
_____
1180</t>
  </si>
  <si>
    <t xml:space="preserve">
_____
1176</t>
  </si>
  <si>
    <t xml:space="preserve">
_____
9179</t>
  </si>
  <si>
    <t>ТССЦ-507-2978
Труба ПЭ 80 SDR 11, наружный диаметр 225 мм (ГОСТ 18599-2001)
10 м</t>
  </si>
  <si>
    <t>4,05
40.5/10</t>
  </si>
  <si>
    <t xml:space="preserve">
_____
3540</t>
  </si>
  <si>
    <t xml:space="preserve">
_____
14337</t>
  </si>
  <si>
    <t xml:space="preserve">
_____
72815</t>
  </si>
  <si>
    <t>ТЕР24-02-001-12
Сварка «встык» полиэтиленовых труб нагревательным элементом: при автоматическом управлении процессом сварки, диаметр труб 225 мм
1 соединение</t>
  </si>
  <si>
    <t>ТЕР24-02-007-04
Установка седелок крановых полиэтиленовых с закладными нагревателями на газопроводе из полиэтиленовых труб , диаметры соединяемых труб:  225х63 мм
1 соединение</t>
  </si>
  <si>
    <t>34,03
_____
5,53</t>
  </si>
  <si>
    <t>34
_____
6</t>
  </si>
  <si>
    <t>444
_____
24</t>
  </si>
  <si>
    <t>ТССЦ-507-0859
Седелка полиэтиленовая с ответной нижней частью Д=225х63 мм
шт.</t>
  </si>
  <si>
    <t xml:space="preserve">
_____
938,22</t>
  </si>
  <si>
    <t xml:space="preserve">
_____
938</t>
  </si>
  <si>
    <t xml:space="preserve">
_____
3790</t>
  </si>
  <si>
    <t>17
_____
181</t>
  </si>
  <si>
    <t>216
_____
376</t>
  </si>
  <si>
    <t xml:space="preserve">
_____
569</t>
  </si>
  <si>
    <t>ТЕР24-02-005-05
Установка ПЭ Ф 225/ст. 219 на газопроводе из полиэтиленовых труб в горизонтальной плоскости, диаметр отвода: 225 мм
1 шт</t>
  </si>
  <si>
    <t>49,63
_____
762,22</t>
  </si>
  <si>
    <t>50
_____
762</t>
  </si>
  <si>
    <t>648
_____
3020</t>
  </si>
  <si>
    <t>Прайс "Полипастик Урал "
Переход ПЭ 100 ГАЗ SDR 11 225/ст. 219,цена: 5144/6,09=844,66 руб 
(МАТ=1,022 к расх.)
шт</t>
  </si>
  <si>
    <t xml:space="preserve">
_____
863,24</t>
  </si>
  <si>
    <t xml:space="preserve">
_____
863</t>
  </si>
  <si>
    <t xml:space="preserve">
_____
5257</t>
  </si>
  <si>
    <t>ТЕР22-05-003-01
Протаскивание в футляр стальных труб диаметром 90 мм
100 м трубы, уложенной в футляр</t>
  </si>
  <si>
    <t>1026,3
_____
1111,06</t>
  </si>
  <si>
    <t>416
_____
450</t>
  </si>
  <si>
    <t>5427
_____
2592</t>
  </si>
  <si>
    <t>ТЕР22-05-004-01
Заделка битумом и прядью концов футляра диаметром, мм: Ф225Х20.5 мм
1 футляр</t>
  </si>
  <si>
    <t>32,77
_____
159,56</t>
  </si>
  <si>
    <t>33
_____
160</t>
  </si>
  <si>
    <t>428
_____
740</t>
  </si>
  <si>
    <t>ТЕР24-02-081-01
Устройство контрольной трубки на кожухе перехода газопровода
1 установка
341,98 = 437,71 - 1 x 95,73</t>
  </si>
  <si>
    <t>18,31
_____
251,87</t>
  </si>
  <si>
    <t>71,8
_____
4,08</t>
  </si>
  <si>
    <t>18
_____
252</t>
  </si>
  <si>
    <t>72
_____
4</t>
  </si>
  <si>
    <t>239
_____
1462</t>
  </si>
  <si>
    <t>389
_____
53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</si>
  <si>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</si>
  <si>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 xml:space="preserve">
_____
30,2</t>
  </si>
  <si>
    <t xml:space="preserve">
_____
76</t>
  </si>
  <si>
    <t xml:space="preserve">
_____
503</t>
  </si>
  <si>
    <t>ТЕР24-02-021-01
Изоляция комбинированным мастично-ленточным материалом типа ленты &lt;Лиам&gt; контрольных трубок  диаметром 57 мм
1 м2</t>
  </si>
  <si>
    <t>0,45
0,18*2.5</t>
  </si>
  <si>
    <t>23,4
_____
180,68</t>
  </si>
  <si>
    <t>88,16
_____
14,3</t>
  </si>
  <si>
    <t>11
_____
81</t>
  </si>
  <si>
    <t>40
_____
6</t>
  </si>
  <si>
    <t>137
_____
245</t>
  </si>
  <si>
    <t>222
_____
84</t>
  </si>
  <si>
    <t>Прокладка  газопровода   Ф 90х8.2 мм в стальном футляре Ф 219х5 мм  длиной 9 м под теплотрассой методом ННБ</t>
  </si>
  <si>
    <t>ТЕР04-01-074-01
Монтаж машины горизонтального бурения
1 машина
628,89 = 1 595,71 - 5,2 x 177,11 - 2,23 x 20,56</t>
  </si>
  <si>
    <t>ТЕР04-01-075-01
Демонтаж машины горизонтального бурения
1 машина
427,45 = 923,87 - 2,58 x 177,11 - 1,92 x 20,56</t>
  </si>
  <si>
    <t>0,09
9/100</t>
  </si>
  <si>
    <t>842
_____
16</t>
  </si>
  <si>
    <t>153
_____
3</t>
  </si>
  <si>
    <t>2038
_____
210</t>
  </si>
  <si>
    <t>ТЕР04-01-077-09
Бурение с предварительным расширением скважины длиной 50 м машиной горизонтального бурения с усилием продавливания 203 ТС (2000кН) фирмы SHMIDT, KRANZ-GRUPPE трехступенчатым методом с одновременным продавливанием отрезков, сваренных между собой трубопроводов диаметром: 219 мм.
(Коэффициент на диаметр 219 мм  (219/325=0,6739) ОЗП=0,6739; ЭМ=0,6739 к расх.; ЗПМ=0,6739; МАТ=0,6739 к расх.; ТЗ=0,6739; ТЗМ=0,6739)
100 м бурения скважины</t>
  </si>
  <si>
    <t>717,56
_____
463,21</t>
  </si>
  <si>
    <t>26646,65
_____
783,64</t>
  </si>
  <si>
    <t>65
_____
41</t>
  </si>
  <si>
    <t>2398
_____
71</t>
  </si>
  <si>
    <t>843
_____
326</t>
  </si>
  <si>
    <t>6200
_____
921</t>
  </si>
  <si>
    <t xml:space="preserve">
_____
1110</t>
  </si>
  <si>
    <t xml:space="preserve">
_____
6090</t>
  </si>
  <si>
    <t xml:space="preserve">
_____
261</t>
  </si>
  <si>
    <t xml:space="preserve">
_____
2040</t>
  </si>
  <si>
    <t>ТССЦ-103-0189
Трубы стальные электросварные прямошовные со снятой фаской из стали марок БСт2кп-БСт4кп и БСт2пс-БСт4пс наружный диаметр 219 мм, толщина стенки 5 мм
м</t>
  </si>
  <si>
    <t xml:space="preserve">
_____
171</t>
  </si>
  <si>
    <t xml:space="preserve">
_____
1539</t>
  </si>
  <si>
    <t xml:space="preserve">
_____
10338</t>
  </si>
  <si>
    <t>ТЕР24-02-021-01
Изоляция комбинированным мастично-ленточным материалом типа ленты &lt;Лиам&gt;футляра  диаметром 219 мм
1 м2</t>
  </si>
  <si>
    <t>6,21
0,69*9</t>
  </si>
  <si>
    <t>145
_____
1123</t>
  </si>
  <si>
    <t>547
_____
89</t>
  </si>
  <si>
    <t>1897
_____
3379</t>
  </si>
  <si>
    <t>3060
_____
1160</t>
  </si>
  <si>
    <t>ТЕР22-05-003-01
Протаскивание в футляр стальных труб диаметром: 90 мм
100 м трубы, уложенной в футляр</t>
  </si>
  <si>
    <t>92
_____
100</t>
  </si>
  <si>
    <t>1206
_____
576</t>
  </si>
  <si>
    <t>ТЕР22-05-004-01
Заделка битумом и прядью концов футляра диаметром, мм: Ф219Х5 мм
1 футляр</t>
  </si>
  <si>
    <t>55
_____
756</t>
  </si>
  <si>
    <t>215
_____
12</t>
  </si>
  <si>
    <t>717
_____
4386</t>
  </si>
  <si>
    <t>1166
_____
160</t>
  </si>
  <si>
    <t>5,7
2.7+1.5*2</t>
  </si>
  <si>
    <t xml:space="preserve">
_____
172</t>
  </si>
  <si>
    <t xml:space="preserve">
_____
1146</t>
  </si>
  <si>
    <t>1,026
0,18*5.7</t>
  </si>
  <si>
    <t>24
_____
186</t>
  </si>
  <si>
    <t>90
_____
15</t>
  </si>
  <si>
    <t>313
_____
558</t>
  </si>
  <si>
    <t>506
_____
192</t>
  </si>
  <si>
    <t>Установка крана  Friatec , Frialen  Ф 90мм   с управлением под ковер .</t>
  </si>
  <si>
    <t>ТЕР24-02-071-04
Установка шарового крана  Ф90 мм подземной установки ,с ковером (ПРИМЕНИТЕЛЬНО)
1 шт
423,34 = 2 136,29 - 2,49 x 34,63 - 0,34 x 1,86 - 0,21 x 6,20 - 0,00096 x 11 520,00 - 0,048 x 9,80 - 1 x 54,70 - 1 x 1 170,00 - 1 x 252,56 - 2 x 68,00</t>
  </si>
  <si>
    <t>80,26
_____
216,44</t>
  </si>
  <si>
    <t>126,64
_____
12,08</t>
  </si>
  <si>
    <t>80
_____
216</t>
  </si>
  <si>
    <t>127
_____
12</t>
  </si>
  <si>
    <t>1048
_____
1297</t>
  </si>
  <si>
    <t>757
_____
158</t>
  </si>
  <si>
    <t>Прайс "UTP Group "
Кран шаровой полиэтиленовый : ПЭ 100 ГАЗ 90 SDR 11, Frialen . цена: 17402,99/6,09=2857,63 руб ,
(МАТ=1,0235 к расх.)
шт</t>
  </si>
  <si>
    <t xml:space="preserve">
_____
2924,78</t>
  </si>
  <si>
    <t xml:space="preserve">
_____
2925</t>
  </si>
  <si>
    <t xml:space="preserve">
_____
17812</t>
  </si>
  <si>
    <t>Прайс "UTP Group "
Телескопический удлинитель для шарового крана,цена: 6336/6,09=1040,39 руб ,
(МАТ=1,0235 к расх.)
шт</t>
  </si>
  <si>
    <t xml:space="preserve">
_____
1064,84</t>
  </si>
  <si>
    <t xml:space="preserve">
_____
1065</t>
  </si>
  <si>
    <t xml:space="preserve">
_____
6485</t>
  </si>
  <si>
    <t>ТЕР24-02-081-01
Укладка продувочных газопроводов Ф57х3.5мм ,
1 установка
341,98 = 437,71 - 1 x 95,73</t>
  </si>
  <si>
    <t>37
_____
503</t>
  </si>
  <si>
    <t>144
_____
8</t>
  </si>
  <si>
    <t>478
_____
2924</t>
  </si>
  <si>
    <t>777
_____
107</t>
  </si>
  <si>
    <t xml:space="preserve">
_____
302</t>
  </si>
  <si>
    <t xml:space="preserve">
_____
2010</t>
  </si>
  <si>
    <t>ТЕР24-02-021-01
Изоляция комбинированным мастично-ленточным материалом типа ленты &lt;Лиам&gt; продувочных газопроводов  диаметром 57 мм
1 м2</t>
  </si>
  <si>
    <t>1,8
0,18*10</t>
  </si>
  <si>
    <t>42
_____
325</t>
  </si>
  <si>
    <t>159
_____
26</t>
  </si>
  <si>
    <t>550
_____
979</t>
  </si>
  <si>
    <t>887
_____
336</t>
  </si>
  <si>
    <t>ТЕР24-02-051-01
Монтаж задвижки стальной фланцевой для надземной установки на газопроводах из труб условным диаметром: 50 мм
1 задвижка
407,69 = 493,69 - 4 x 21,50</t>
  </si>
  <si>
    <t>77,36
_____
229,08</t>
  </si>
  <si>
    <t>155
_____
457</t>
  </si>
  <si>
    <t>2019
_____
2772</t>
  </si>
  <si>
    <t>Прайс ООО "АЛСО "
Кран шаровой фланец/фланец  ALSO  КШ.Ф.З GAS.50.40-01., цена: 3700/1,18/6,09=514,88 руб.
(МАТ=1,0265 к расх.)
шт</t>
  </si>
  <si>
    <t xml:space="preserve">
_____
528,52</t>
  </si>
  <si>
    <t xml:space="preserve">
_____
1057</t>
  </si>
  <si>
    <t xml:space="preserve">
_____
6437</t>
  </si>
  <si>
    <t>Устройство отмостки вокуг крана и коверов</t>
  </si>
  <si>
    <t>ТЕР23-01-001-02
Устройство основания под отмостку: щебеночного
10 м3 основания</t>
  </si>
  <si>
    <t>0,0629
7,4*0.085/10</t>
  </si>
  <si>
    <t>105,37
_____
1562,5</t>
  </si>
  <si>
    <t>7
_____
97</t>
  </si>
  <si>
    <t>87
_____
473</t>
  </si>
  <si>
    <t>17
_____
5</t>
  </si>
  <si>
    <t>ТЕР11-01-002-09
Устройство отмостки вокруг крана и коверов -подстилающих слоев бетонных
1 м3 подстилающего слоя</t>
  </si>
  <si>
    <t>1,11
7,4*0.15</t>
  </si>
  <si>
    <t>38,8
_____
9,08</t>
  </si>
  <si>
    <t>43
_____
10</t>
  </si>
  <si>
    <t>562
_____
50</t>
  </si>
  <si>
    <t>ТССЦ-401-0025
Бетон тяжелый, крупность заполнителя более 40 мм, класс В12,5 (М150)
м3</t>
  </si>
  <si>
    <t xml:space="preserve">
_____
578</t>
  </si>
  <si>
    <t xml:space="preserve">
_____
654</t>
  </si>
  <si>
    <t xml:space="preserve">
_____
2838</t>
  </si>
  <si>
    <t>Итого по разделу 2 ПРОКЛАДКА  ПЭ  УЧАСТКОВ  ГАЗОПРОВОДА</t>
  </si>
  <si>
    <t>Раздел 3. ПРОКЛАДКА СТАЛЬНЫХ   УЧАСТКОВ  ГАЗОПРОВОДА    Ф89х3,5мм</t>
  </si>
  <si>
    <t>ТЕР24-02-030-02
Укладка в траншею изолированных стальных газопроводов условным диаметром: до 80 мм
100 м трубопровода
1 225,65 = 10 888,32 - 101 x 95,67</t>
  </si>
  <si>
    <t>248,92
_____
11,52</t>
  </si>
  <si>
    <t>965,21
_____
102,06</t>
  </si>
  <si>
    <t>10
_____
1</t>
  </si>
  <si>
    <t>54
_____
13</t>
  </si>
  <si>
    <t>ТССЦ-103-0154
Трубы стальные электросварные прямошовные со снятой фаской из стали марок БСт2кп-БСт4кп и БСт2пс-БСт4пс наружный диаметр 89 мм, толщина стенки 3,5 мм
м</t>
  </si>
  <si>
    <t xml:space="preserve">
_____
48,2</t>
  </si>
  <si>
    <t xml:space="preserve">
_____
48</t>
  </si>
  <si>
    <t xml:space="preserve">
_____
321</t>
  </si>
  <si>
    <t>ТЕР24-02-021-01
Изоляция комбинированным мастично-ленточным материалом типа ленты &lt;Лиам&gt; газопроводов диаметром 89 мм
1 м2</t>
  </si>
  <si>
    <t>0,28
0,28*1</t>
  </si>
  <si>
    <t>7
_____
50</t>
  </si>
  <si>
    <t>25
_____
4</t>
  </si>
  <si>
    <t>86
_____
152</t>
  </si>
  <si>
    <t>138
_____
52</t>
  </si>
  <si>
    <t>ТЕР22-03-001-05
Установка фасонных частей стальных сварных диаметром 100-250 мм
1 т фасонных частей</t>
  </si>
  <si>
    <t>0,003444
(1,4*2+0.322*2)/1000</t>
  </si>
  <si>
    <t>4960,28
_____
14919,4</t>
  </si>
  <si>
    <t>11806,75
_____
1684,6</t>
  </si>
  <si>
    <t>17
_____
51</t>
  </si>
  <si>
    <t>41
_____
6</t>
  </si>
  <si>
    <t>223
_____
424</t>
  </si>
  <si>
    <t>259
_____
76</t>
  </si>
  <si>
    <t>ТЕР22-02-003-07
Очистка от изоляции на стальных трубопроводов диаметром: 273 мм
(МДС36 п.3.3.1. Демонтаж (разборка) наружных сетей водопровода, канализации, теплоснабжения и газоснабжения ОЗП=0,6; ЭМ=0,6 к расх.; ЗПМ=0,6; МАТ=0 к расх.; ТЗ=0,6; ТЗМ=0,6)
1 км трубопровода</t>
  </si>
  <si>
    <t>0,002
2/1000</t>
  </si>
  <si>
    <t>4222,88
_____
296,37</t>
  </si>
  <si>
    <t>9
_____
1</t>
  </si>
  <si>
    <t>42
_____
8</t>
  </si>
  <si>
    <t>ТЕР24-02-021-01
Изоляция комбинированным мастично-ленточным материалом типа ленты &lt;Лиам&gt; газопроводов диаметром 273 мм
1 м2</t>
  </si>
  <si>
    <t>1,72
0,86*2</t>
  </si>
  <si>
    <t>40
_____
311</t>
  </si>
  <si>
    <t>152
_____
25</t>
  </si>
  <si>
    <t>525
_____
936</t>
  </si>
  <si>
    <t>848
_____
321</t>
  </si>
  <si>
    <t>ТЕР27-09-012-01
Установка табличек- указателей
100 знаков</t>
  </si>
  <si>
    <t>0,04
4/100</t>
  </si>
  <si>
    <t>743,82
_____
489,12</t>
  </si>
  <si>
    <t>30
_____
19</t>
  </si>
  <si>
    <t>389
_____
144</t>
  </si>
  <si>
    <t>ТССЦ-101-4306
Знаки дорожные на оцинкованной подоснове со световозвращающей пленкой информационные, размером 200х300 мм, тип 6.13, двухсторонние
шт.</t>
  </si>
  <si>
    <t xml:space="preserve">
_____
99,9</t>
  </si>
  <si>
    <t xml:space="preserve">
_____
400</t>
  </si>
  <si>
    <t xml:space="preserve">
_____
1246</t>
  </si>
  <si>
    <t>Итого по разделу 3 ПРОКЛАДКА СТАЛЬНЫХ   УЧАСТКОВ  ГАЗОПРОВОДА    Ф89х3,5мм</t>
  </si>
  <si>
    <t>Раздел 4. ИСПЫТАНИЯ ГАЗОПРОВОДА  НИЗКОГО ДАВЛЕНИЯ</t>
  </si>
  <si>
    <t>ТЕРм39-02-015-04
Гаммаграфический контроль трубопровода через две стенки, диаметр трубопровода: 89 мм, толщина стенки до 5 мм (2 снимка на стык)
1 снимок</t>
  </si>
  <si>
    <t>2
1*2</t>
  </si>
  <si>
    <t>15,51
_____
6,75</t>
  </si>
  <si>
    <t>31
_____
14</t>
  </si>
  <si>
    <t>405
_____
26</t>
  </si>
  <si>
    <t>ТЕРм39-02-015-14
Гаммаграфический контроль трубопровода через две стенки, диаметр трубопровода: 273 мм, толщина стенки до 10 мм (3 снимка на стык)
1 снимок</t>
  </si>
  <si>
    <t>3
1*3</t>
  </si>
  <si>
    <t>21,23
_____
17,59</t>
  </si>
  <si>
    <t>64
_____
52</t>
  </si>
  <si>
    <t>832
_____
103</t>
  </si>
  <si>
    <t>ТЕР13-08-007-01
Проверка состояния изоляционного покрытия подземных газопроводов. (Применительно) Проверка качества резинового покрытия
100 м2 поверхности</t>
  </si>
  <si>
    <t>0,02
(0,28*1+0.86*2)/100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</si>
  <si>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</si>
  <si>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</si>
  <si>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</si>
  <si>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848
_____
129</t>
  </si>
  <si>
    <t>ТЕР24-02-120-02
Очистка полости трубопровода продувкой воздухом, условный диаметр газопровода: до 100 мм
100 м трубопровода</t>
  </si>
  <si>
    <t>3,8
380/100</t>
  </si>
  <si>
    <t>12,55
_____
2,43</t>
  </si>
  <si>
    <t>48
_____
9</t>
  </si>
  <si>
    <t>320
_____
121</t>
  </si>
  <si>
    <t>ТЕР24-02-123-02
Подъем давления при испытании воздухом газопроводов высокого давления (до 0,6 МПа) условным диаметром до 100 мм
100 м газопровода</t>
  </si>
  <si>
    <t>6,33
_____
0,73</t>
  </si>
  <si>
    <t>24
_____
3</t>
  </si>
  <si>
    <t>163
_____
36</t>
  </si>
  <si>
    <t>ТЕР24-02-124-01
Выдержка под давлением до 0,6 МПа при испытании на прочность и герметичность стальных газопроводов условным диаметром 50-300 мм
1 участок испытания газопровода</t>
  </si>
  <si>
    <t>798,21
_____
85,12</t>
  </si>
  <si>
    <t>798
_____
85</t>
  </si>
  <si>
    <t>5390
_____
1112</t>
  </si>
  <si>
    <t>Итого по разделу 4 ИСПЫТАНИЯ ГАЗОПРОВОДА  НИЗКОГО ДАВЛЕНИЯ</t>
  </si>
  <si>
    <t>Итого прямые затраты по смете</t>
  </si>
  <si>
    <t>12048
_____
105873</t>
  </si>
  <si>
    <t>40682
_____
2448</t>
  </si>
  <si>
    <t>157307
_____
469939</t>
  </si>
  <si>
    <t>176565
_____
31974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</si>
  <si>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</si>
  <si>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</si>
  <si>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31, 84-85)</t>
  </si>
  <si>
    <t xml:space="preserve">
_____
33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</si>
  <si>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</si>
  <si>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</si>
  <si>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</si>
  <si>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</si>
  <si>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</si>
  <si>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</si>
  <si>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</si>
  <si>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</si>
  <si>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</si>
  <si>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</si>
  <si>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</si>
  <si>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ЛОКАЛЬНЫЙ РЕСУРСНЫЙ СМЕТНЫЙ РАСЧЕТ 1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</si>
  <si>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</si>
  <si>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</si>
  <si>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</si>
  <si>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</si>
  <si>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чел.час
</t>
  </si>
  <si>
    <t xml:space="preserve">9,48
</t>
  </si>
  <si>
    <t xml:space="preserve">123,84
</t>
  </si>
  <si>
    <t>1-2-0</t>
  </si>
  <si>
    <t>Рабочий строитель (ср 2)</t>
  </si>
  <si>
    <t xml:space="preserve">9,86
</t>
  </si>
  <si>
    <t xml:space="preserve">128,77
</t>
  </si>
  <si>
    <t>1-2-5</t>
  </si>
  <si>
    <t>Рабочий строитель (ср 2,5)</t>
  </si>
  <si>
    <t xml:space="preserve">10,33
</t>
  </si>
  <si>
    <t xml:space="preserve">134,96
</t>
  </si>
  <si>
    <t>1-2-8</t>
  </si>
  <si>
    <t>Рабочий строитель (ср 2,8)</t>
  </si>
  <si>
    <t xml:space="preserve">10,6
</t>
  </si>
  <si>
    <t xml:space="preserve">138,45
</t>
  </si>
  <si>
    <t>1-3-0</t>
  </si>
  <si>
    <t>Рабочий строитель (ср 3)</t>
  </si>
  <si>
    <t xml:space="preserve">10,78
</t>
  </si>
  <si>
    <t xml:space="preserve">140,83
</t>
  </si>
  <si>
    <t>1-3-2</t>
  </si>
  <si>
    <t>Рабочий строитель (ср 3,2)</t>
  </si>
  <si>
    <t xml:space="preserve">11,05
</t>
  </si>
  <si>
    <t xml:space="preserve">144,33
</t>
  </si>
  <si>
    <t>1-3-4</t>
  </si>
  <si>
    <t>Рабочий строитель (ср 3,4)</t>
  </si>
  <si>
    <t xml:space="preserve">11,34
</t>
  </si>
  <si>
    <t xml:space="preserve">148,14
</t>
  </si>
  <si>
    <t>1-3-5</t>
  </si>
  <si>
    <t>Рабочий строитель (ср 3,5)</t>
  </si>
  <si>
    <t xml:space="preserve">11,47
</t>
  </si>
  <si>
    <t xml:space="preserve">149,72
</t>
  </si>
  <si>
    <t>1-3-6</t>
  </si>
  <si>
    <t>Рабочий строитель (ср 3,6)</t>
  </si>
  <si>
    <t xml:space="preserve">11,61
</t>
  </si>
  <si>
    <t xml:space="preserve">151,63
</t>
  </si>
  <si>
    <t>1-3-8</t>
  </si>
  <si>
    <t>Рабочий строитель (ср 3,8)</t>
  </si>
  <si>
    <t xml:space="preserve">11,89
</t>
  </si>
  <si>
    <t xml:space="preserve">155,28
</t>
  </si>
  <si>
    <t>1-4-0</t>
  </si>
  <si>
    <t>Рабочий строитель (ср 4)</t>
  </si>
  <si>
    <t xml:space="preserve">12,16
</t>
  </si>
  <si>
    <t xml:space="preserve">158,77
</t>
  </si>
  <si>
    <t>1-4-2</t>
  </si>
  <si>
    <t>Рабочий строитель (ср 4,2)</t>
  </si>
  <si>
    <t xml:space="preserve">12,54
</t>
  </si>
  <si>
    <t xml:space="preserve">163,7
</t>
  </si>
  <si>
    <t>1-4-3</t>
  </si>
  <si>
    <t>Рабочий ...</t>
  </si>
  <si>
    <t xml:space="preserve">12,72
</t>
  </si>
  <si>
    <t xml:space="preserve">166,08
</t>
  </si>
  <si>
    <t xml:space="preserve">   - Рабочий монтажник (ср 4,3)</t>
  </si>
  <si>
    <t xml:space="preserve">   - Рабочий строитель (ср 4,3)</t>
  </si>
  <si>
    <t>1-4-5</t>
  </si>
  <si>
    <t>Рабочий строитель (ср 4,5)</t>
  </si>
  <si>
    <t xml:space="preserve">13,09
</t>
  </si>
  <si>
    <t xml:space="preserve">170,84
</t>
  </si>
  <si>
    <t>1-4-7</t>
  </si>
  <si>
    <t>Рабочий строитель (ср 4,7)</t>
  </si>
  <si>
    <t xml:space="preserve">13,46
</t>
  </si>
  <si>
    <t xml:space="preserve">175,76
</t>
  </si>
  <si>
    <t>1-5-0</t>
  </si>
  <si>
    <t>Рабочий строитель (ср 5)</t>
  </si>
  <si>
    <t xml:space="preserve">14,02
</t>
  </si>
  <si>
    <t xml:space="preserve">183,07
</t>
  </si>
  <si>
    <t>1-6-0</t>
  </si>
  <si>
    <t>Рабочий монтажник (ср 6)</t>
  </si>
  <si>
    <t xml:space="preserve">16,33
</t>
  </si>
  <si>
    <t xml:space="preserve">213,23
</t>
  </si>
  <si>
    <t>Затраты труда машинистов</t>
  </si>
  <si>
    <t xml:space="preserve">
</t>
  </si>
  <si>
    <t xml:space="preserve">          Машины и механизмы</t>
  </si>
  <si>
    <t>Прицепы тракторные 2 т</t>
  </si>
  <si>
    <t xml:space="preserve">маш.час
</t>
  </si>
  <si>
    <t xml:space="preserve">4,2
</t>
  </si>
  <si>
    <t xml:space="preserve">16
</t>
  </si>
  <si>
    <t>МТРиЭ ЧО, пост. от 16.08.2018 № 49/1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</si>
  <si>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</si>
  <si>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</si>
  <si>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</si>
  <si>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Краны на автомобильном ходу при работе на других видах строительства 16 т</t>
  </si>
  <si>
    <t xml:space="preserve">177,11
</t>
  </si>
  <si>
    <t xml:space="preserve">980
</t>
  </si>
  <si>
    <t>Краны на гусеничном ходу при работе на других видах строительства до 16 т</t>
  </si>
  <si>
    <t xml:space="preserve">107,27
</t>
  </si>
  <si>
    <t xml:space="preserve">651
</t>
  </si>
  <si>
    <t>Автопогрузчики 5 т</t>
  </si>
  <si>
    <t xml:space="preserve">111,55
</t>
  </si>
  <si>
    <t xml:space="preserve">529
</t>
  </si>
  <si>
    <t>Лебедки ручные и рычажные тяговым усилием 14,72 кН (1,5 т)</t>
  </si>
  <si>
    <t xml:space="preserve">1,06
</t>
  </si>
  <si>
    <t xml:space="preserve">5
</t>
  </si>
  <si>
    <t>Тали ручные рычажные</t>
  </si>
  <si>
    <t xml:space="preserve">1,37
</t>
  </si>
  <si>
    <t>МТРиЭ ЧО, пост. от 16.08.2018 № 49/1    (030301)</t>
  </si>
  <si>
    <t>Электростанции передвижные 4 кВт</t>
  </si>
  <si>
    <t xml:space="preserve">31,16
</t>
  </si>
  <si>
    <t xml:space="preserve">232
</t>
  </si>
  <si>
    <t>Агрегаты сварочные передвижные с номинальным сварочным током 250-400 А с дизельным двигателем</t>
  </si>
  <si>
    <t xml:space="preserve">34,63
</t>
  </si>
  <si>
    <t xml:space="preserve">106
</t>
  </si>
  <si>
    <t>Аппарат для газовой сварки и резки</t>
  </si>
  <si>
    <t xml:space="preserve">1,29
</t>
  </si>
  <si>
    <t>Гамма-дефектоскопы с толщиной просвечиваемой стали до 80 мм</t>
  </si>
  <si>
    <t xml:space="preserve">56,92
</t>
  </si>
  <si>
    <t xml:space="preserve">160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</si>
  <si>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</si>
  <si>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</si>
  <si>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421
</t>
  </si>
  <si>
    <t>Экскаваторы одноковшовые дизельные на гусеничном ходу при работе на других видах строительства 0,65 м3</t>
  </si>
  <si>
    <t xml:space="preserve">145,69
</t>
  </si>
  <si>
    <t xml:space="preserve">915
</t>
  </si>
  <si>
    <t>Экскаваторы одноковшовые дизельные на пневмоколесном ходу при работе на других видах строительства 0,4 м3</t>
  </si>
  <si>
    <t xml:space="preserve">105,01
</t>
  </si>
  <si>
    <t xml:space="preserve">615
</t>
  </si>
  <si>
    <t>Бульдозеры при работе на других видах строительства 59 кВт (80 л.с.)</t>
  </si>
  <si>
    <t xml:space="preserve">71,41
</t>
  </si>
  <si>
    <t xml:space="preserve">628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</si>
  <si>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</si>
  <si>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</si>
  <si>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</si>
  <si>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Вибратор поверхностный</t>
  </si>
  <si>
    <t xml:space="preserve">0,53
</t>
  </si>
  <si>
    <t xml:space="preserve">3
</t>
  </si>
  <si>
    <t>Котлы битумные передвижные 400 л</t>
  </si>
  <si>
    <t xml:space="preserve">32,24
</t>
  </si>
  <si>
    <t xml:space="preserve">113
</t>
  </si>
  <si>
    <t>Котлы битумные передвижные 1000 л</t>
  </si>
  <si>
    <t xml:space="preserve">39,48
</t>
  </si>
  <si>
    <t xml:space="preserve">152
</t>
  </si>
  <si>
    <t>Машины поливомоечные 6000 л</t>
  </si>
  <si>
    <t xml:space="preserve">121,07
</t>
  </si>
  <si>
    <t xml:space="preserve">680
</t>
  </si>
  <si>
    <t>Агрегаты сварочные двухпостовые для ручной сварки на тракторе 79 кВт (108 л.с.)</t>
  </si>
  <si>
    <t xml:space="preserve">112,26
</t>
  </si>
  <si>
    <t xml:space="preserve">717
</t>
  </si>
  <si>
    <t>Трубоукладчики для труб диаметром до 400 мм грузоподъемностью 6,3 т</t>
  </si>
  <si>
    <t xml:space="preserve">129,46
</t>
  </si>
  <si>
    <t xml:space="preserve">760
</t>
  </si>
  <si>
    <t>Тракторы на пневмоколесном ходу 29 кВт (40 л.с.)</t>
  </si>
  <si>
    <t xml:space="preserve">49,99
</t>
  </si>
  <si>
    <t xml:space="preserve">354,16
</t>
  </si>
  <si>
    <t>ЧелСЦена, август 2018 г., ч.2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</si>
  <si>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</si>
  <si>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</si>
  <si>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599,36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</si>
  <si>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</si>
  <si>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</si>
  <si>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</si>
  <si>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</si>
  <si>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</si>
  <si>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911,7
</t>
  </si>
  <si>
    <t>Машины горизонтального бурения прессово-шнековые с тяговым усилием 203 тс (2000 кН) фирмы SCHIDT, KRANZ-GRUPPE</t>
  </si>
  <si>
    <t xml:space="preserve">1201,59
</t>
  </si>
  <si>
    <t xml:space="preserve">2763,66
</t>
  </si>
  <si>
    <t>Машины шлифовальные электрические</t>
  </si>
  <si>
    <t xml:space="preserve">1,86
</t>
  </si>
  <si>
    <t xml:space="preserve">10
</t>
  </si>
  <si>
    <t>Трамбовки пневматические при работе от передвижных компрессорных станций</t>
  </si>
  <si>
    <t xml:space="preserve">0,75
</t>
  </si>
  <si>
    <t>МТРиЭ ЧО, пост. от 16.08.2018 № 49/1    (331101-1)</t>
  </si>
  <si>
    <t>Трамбовки пневматические при работе от стационарного компрессора</t>
  </si>
  <si>
    <t xml:space="preserve">5,11
</t>
  </si>
  <si>
    <t>МТРиЭ ЧО, пост. от 16.08.2018 № 49/1   (331101-1)</t>
  </si>
  <si>
    <t>Компьютер сварочный</t>
  </si>
  <si>
    <t xml:space="preserve">13,18
</t>
  </si>
  <si>
    <t xml:space="preserve">45,45
</t>
  </si>
  <si>
    <t>Аппарат для автоматической сварки полиэтиленовых труб «встык»</t>
  </si>
  <si>
    <t xml:space="preserve">57,14
</t>
  </si>
  <si>
    <t xml:space="preserve">94,58
</t>
  </si>
  <si>
    <t>Генератор сварочный для сварки полиэтиленовых труб</t>
  </si>
  <si>
    <t xml:space="preserve">19,7
</t>
  </si>
  <si>
    <t xml:space="preserve">53,24
</t>
  </si>
  <si>
    <t>Ножницы гильотинные механические для полиэтиленовых труб диаметром 110-225 мм</t>
  </si>
  <si>
    <t xml:space="preserve">18
</t>
  </si>
  <si>
    <t xml:space="preserve">89,14
</t>
  </si>
  <si>
    <t>Гидравлическая лебедка-ворот в комплекте с гидравлическим агрегатом на автоприцепе</t>
  </si>
  <si>
    <t xml:space="preserve">67,11
</t>
  </si>
  <si>
    <t xml:space="preserve">109,51
</t>
  </si>
  <si>
    <t>Позиционер-центратор многоцелевой для сборки и сварки полиэтиленовых соединительных деталей с трубой диаметром 63 мм</t>
  </si>
  <si>
    <t xml:space="preserve">4,41
</t>
  </si>
  <si>
    <t xml:space="preserve">17,33
</t>
  </si>
  <si>
    <t>Позиционер-центратор многоцелевой для сборки и сварки полиэтиленовых соединительных деталей с трубой диаметром 110 мм</t>
  </si>
  <si>
    <t>Позиционер-центратор многоцелевой для сборки и сварки полиэтиленовых соединительных деталей с трубой диаметром 225 мм</t>
  </si>
  <si>
    <t xml:space="preserve">6,81
</t>
  </si>
  <si>
    <t xml:space="preserve">26,76
</t>
  </si>
  <si>
    <t>Позиционер-центратор для сборки и сварки при помощи соединительных деталей с закладными нагревателями полиэтиленовых труб диаметром 110 мм</t>
  </si>
  <si>
    <t xml:space="preserve">6,49
</t>
  </si>
  <si>
    <t xml:space="preserve">25,5
</t>
  </si>
  <si>
    <t>Автомобили бортовые, грузоподъемность до 5 т</t>
  </si>
  <si>
    <t xml:space="preserve">103,2
</t>
  </si>
  <si>
    <t xml:space="preserve">622
</t>
  </si>
  <si>
    <t>Автомобиль-самосвал, грузоподъемность до 7 т</t>
  </si>
  <si>
    <t xml:space="preserve">105,37
</t>
  </si>
  <si>
    <t xml:space="preserve">761
</t>
  </si>
  <si>
    <t>Тягачи седельные, грузоподъемность 15 т</t>
  </si>
  <si>
    <t xml:space="preserve">130,8
</t>
  </si>
  <si>
    <t xml:space="preserve">831,37
</t>
  </si>
  <si>
    <t>Полуприцепы общего назначения, грузоподъемность 15 т</t>
  </si>
  <si>
    <t xml:space="preserve">20,56
</t>
  </si>
  <si>
    <t xml:space="preserve">83,4
</t>
  </si>
  <si>
    <t>Прицеп типа ПС-3100 для барабанов полиэтиленовых труб</t>
  </si>
  <si>
    <t xml:space="preserve">21,21
</t>
  </si>
  <si>
    <t xml:space="preserve">40,6
</t>
  </si>
  <si>
    <t>Спецавтомашины грузоподъемностью до 8 т, вездеходы</t>
  </si>
  <si>
    <t xml:space="preserve">128,2
</t>
  </si>
  <si>
    <t xml:space="preserve">872,74
</t>
  </si>
  <si>
    <t xml:space="preserve">          Материалы</t>
  </si>
  <si>
    <t xml:space="preserve">                    Материалы - класс груза не определен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</si>
  <si>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</si>
  <si>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</si>
  <si>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</si>
  <si>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</si>
  <si>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>Прайс "UTP Group "</t>
  </si>
  <si>
    <t>...</t>
  </si>
  <si>
    <t xml:space="preserve">шт
</t>
  </si>
  <si>
    <t xml:space="preserve">17402,99
</t>
  </si>
  <si>
    <t xml:space="preserve">   - Кран шаровой полиэтиленовый : ПЭ 100 ГАЗ 90 SDR 11, Frialen . цена: 17402,99/6,09=2857,63 руб ,</t>
  </si>
  <si>
    <t xml:space="preserve">2857,63
</t>
  </si>
  <si>
    <t xml:space="preserve">   - Телескопический удлинитель для шарового крана,цена: 6336/6,09=1040,39 руб ,</t>
  </si>
  <si>
    <t xml:space="preserve">1040,39
</t>
  </si>
  <si>
    <t xml:space="preserve">6336
</t>
  </si>
  <si>
    <t>Прайс "Полипастик Урал "</t>
  </si>
  <si>
    <t xml:space="preserve">339
</t>
  </si>
  <si>
    <t xml:space="preserve">   - Заглушка удлиненная ПЭ100 ГАЗ 90 SDR 11. цена: 186/6,09=30,54 руб</t>
  </si>
  <si>
    <t xml:space="preserve">шт.
</t>
  </si>
  <si>
    <t xml:space="preserve">30,54
</t>
  </si>
  <si>
    <t xml:space="preserve">186
</t>
  </si>
  <si>
    <t xml:space="preserve">   - Муфта электросварная ПЭ 100 ГАЗ 90 SDR 11 . цена: 653/6,09=107,22 руб</t>
  </si>
  <si>
    <t xml:space="preserve">107,23
</t>
  </si>
  <si>
    <t xml:space="preserve">653
</t>
  </si>
  <si>
    <t xml:space="preserve">   - Отвод полиэтиленовый удлиненный  ПЭ 100 ГАЗ 90 SDR 11, цена: 339/6,09=55,67 руб , шт.</t>
  </si>
  <si>
    <t xml:space="preserve">55,67
</t>
  </si>
  <si>
    <t xml:space="preserve">   - Переход   ПЭ100 ГАЗ SDR11 90/ст.89 ,цена: 1016/6,09=166,83 руб</t>
  </si>
  <si>
    <t xml:space="preserve">166,83
</t>
  </si>
  <si>
    <t xml:space="preserve">1016
</t>
  </si>
  <si>
    <t xml:space="preserve">   - Переход ПЭ 100 ГАЗ SDR 11 225/ст. 219,цена: 5144/6,09=844,66 руб </t>
  </si>
  <si>
    <t xml:space="preserve">844,66
</t>
  </si>
  <si>
    <t xml:space="preserve">5144
</t>
  </si>
  <si>
    <t xml:space="preserve">   - Седелка поворотная 360° ПЭ 100 ГАЗ SDR 11- 90/63,цена: 2371/6,09=389,33 руб</t>
  </si>
  <si>
    <t xml:space="preserve">389,33
</t>
  </si>
  <si>
    <t xml:space="preserve">2371
</t>
  </si>
  <si>
    <t>Прайс ООО "АЛСО "</t>
  </si>
  <si>
    <t>Кран шаровой фланец/фланец  ALSO  КШ.Ф.З GAS.50.40-01., цена: 3700/1,18/6,09=514,88 руб.</t>
  </si>
  <si>
    <t xml:space="preserve">514,88
</t>
  </si>
  <si>
    <t xml:space="preserve">3135,59
</t>
  </si>
  <si>
    <t xml:space="preserve">                    Материалы - класс груза I</t>
  </si>
  <si>
    <t>101-0073</t>
  </si>
  <si>
    <t>Битумы нефтяные строительные марки БН-90/10</t>
  </si>
  <si>
    <t xml:space="preserve">т
</t>
  </si>
  <si>
    <t xml:space="preserve">3320
</t>
  </si>
  <si>
    <t xml:space="preserve">17182,04
</t>
  </si>
  <si>
    <t>МТРиЭ ЧО, Пост.от 16.08.2018 г. №49/1, п.102</t>
  </si>
  <si>
    <t>101-0782</t>
  </si>
  <si>
    <t>Поковки из квадратных заготовок, масса 1,8 кг</t>
  </si>
  <si>
    <t xml:space="preserve">10190
</t>
  </si>
  <si>
    <t xml:space="preserve">75241,2
</t>
  </si>
  <si>
    <t>МТРиЭ ЧО, Пост.от 16.08.2018 г. №49/1, п.117</t>
  </si>
  <si>
    <t>101-0850</t>
  </si>
  <si>
    <t>Резина листовая вулканизованная цветная</t>
  </si>
  <si>
    <t xml:space="preserve">кг
</t>
  </si>
  <si>
    <t xml:space="preserve">23,21
</t>
  </si>
  <si>
    <t xml:space="preserve">96,53
</t>
  </si>
  <si>
    <t>Среднее (11.06.420, 11.06.4201)/42.8*22.12</t>
  </si>
  <si>
    <t>101-1714</t>
  </si>
  <si>
    <t>Болты с гайками и шайбами строительные</t>
  </si>
  <si>
    <t xml:space="preserve">17290
</t>
  </si>
  <si>
    <t xml:space="preserve">84439,56
</t>
  </si>
  <si>
    <t>МТРиЭ ЧО, Пост.от 16.08.2018 г. №49/1, п.139</t>
  </si>
  <si>
    <t>103-0136</t>
  </si>
  <si>
    <t>Трубы стальные электросварные прямошовные со снятой фаской из стали марок БСт2кп-БСт4кп и БСт2пс-БСт4пс наружный диаметр 48 мм, толщина стенки 3,0 мм</t>
  </si>
  <si>
    <t xml:space="preserve">м
</t>
  </si>
  <si>
    <t xml:space="preserve">21,7
</t>
  </si>
  <si>
    <t xml:space="preserve">144,88
</t>
  </si>
  <si>
    <t>МТРиЭ ЧО, Пост.от 16.08.2018 г. №49/1, п.188*3.33/1000</t>
  </si>
  <si>
    <t>103-1009</t>
  </si>
  <si>
    <t>Фасонные стальные сварные части, диаметр до 800 мм</t>
  </si>
  <si>
    <t xml:space="preserve">13960
</t>
  </si>
  <si>
    <t xml:space="preserve">116769,49
</t>
  </si>
  <si>
    <t>МТРиЭ ЧО, Пост.от 16.08.2018 г. №49/1, п.198</t>
  </si>
  <si>
    <t>401-0005</t>
  </si>
  <si>
    <t>Бетон тяжелый, класс В12,5 (М150)</t>
  </si>
  <si>
    <t xml:space="preserve">м3
</t>
  </si>
  <si>
    <t xml:space="preserve">592
</t>
  </si>
  <si>
    <t xml:space="preserve">2507,39
</t>
  </si>
  <si>
    <t>МТРиЭ ЧО, Пост.от 16.08.2018 г. №49/1, п.400</t>
  </si>
  <si>
    <t>403-1103</t>
  </si>
  <si>
    <t>Плиты железобетонные опорные</t>
  </si>
  <si>
    <t xml:space="preserve">2362,7
</t>
  </si>
  <si>
    <t xml:space="preserve">19169,49
</t>
  </si>
  <si>
    <t>МТРиЭ ЧО, Пост.от 16.08.2018 г. №49/1, п.019</t>
  </si>
  <si>
    <t>408-0015</t>
  </si>
  <si>
    <t>Щебень из природного камня для строительных работ марка 800, фракция 20-40 мм</t>
  </si>
  <si>
    <t xml:space="preserve">122
</t>
  </si>
  <si>
    <t xml:space="preserve">527,9
</t>
  </si>
  <si>
    <t>Среднее (06.01.030, 06.01.100, 06.01.118.3)</t>
  </si>
  <si>
    <t>408-0022</t>
  </si>
  <si>
    <t>Щебень из природного камня для строительных работ марка 400, фракция 10-20 мм</t>
  </si>
  <si>
    <t xml:space="preserve">125
</t>
  </si>
  <si>
    <t xml:space="preserve">602,41
</t>
  </si>
  <si>
    <t>Среднее (06.01.118.2, 06.01.090, 06.01.0295)</t>
  </si>
  <si>
    <t>408-0122</t>
  </si>
  <si>
    <t>Песок природный для строительных работ средний</t>
  </si>
  <si>
    <t xml:space="preserve">117
</t>
  </si>
  <si>
    <t xml:space="preserve">336,48
</t>
  </si>
  <si>
    <t>МТРиЭ ЧО, Пост.от 16.08.2018 г. №49/1, п.095</t>
  </si>
  <si>
    <t>411-0001</t>
  </si>
  <si>
    <t>Вода</t>
  </si>
  <si>
    <t xml:space="preserve">3,11
</t>
  </si>
  <si>
    <t xml:space="preserve">22,6
</t>
  </si>
  <si>
    <t>Среднее (26.01.015, 26.01.017)</t>
  </si>
  <si>
    <t>411-0002</t>
  </si>
  <si>
    <t>Вода водопроводная</t>
  </si>
  <si>
    <t>507-0966</t>
  </si>
  <si>
    <t>Фланцы стальные плоские приварные из стали ВСт3сп2, ВСт3сп3, давлением 0,6 МПа (6 кгс/см2), диаметром 50 мм</t>
  </si>
  <si>
    <t xml:space="preserve">35
</t>
  </si>
  <si>
    <t xml:space="preserve">183,62
</t>
  </si>
  <si>
    <t>20.06.327</t>
  </si>
  <si>
    <t>ТССЦ-101-4306</t>
  </si>
  <si>
    <t>Знаки дорожные на оцинкованной подоснове со световозвращающей пленкой информационные, размером 200х300 мм, тип 6.13, двухсторонние</t>
  </si>
  <si>
    <t xml:space="preserve">99,9
</t>
  </si>
  <si>
    <t xml:space="preserve">311,4
</t>
  </si>
  <si>
    <t>МТРиЭ ЧО, Пост.от 16.08.2018 г. №49/1, п.521</t>
  </si>
  <si>
    <t>ТССЦ-103-0139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</si>
  <si>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</si>
  <si>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 xml:space="preserve">30,2
</t>
  </si>
  <si>
    <t xml:space="preserve">201,02
</t>
  </si>
  <si>
    <t>МТРиЭ ЧО, Пост.от 16.08.2018 г. №49/1, п.188*4.62/1000</t>
  </si>
  <si>
    <t>ТССЦ-103-0154</t>
  </si>
  <si>
    <t>Трубы стальные электросварные прямошовные со снятой фаской из стали марок БСт2кп-БСт4кп и БСт2пс-БСт4пс наружный диаметр 89 мм, толщина стенки 3,5 мм</t>
  </si>
  <si>
    <t xml:space="preserve">48,2
</t>
  </si>
  <si>
    <t xml:space="preserve">321,1
</t>
  </si>
  <si>
    <t>МТРиЭ ЧО, Пост.от 16.08.2018 г. №49/1, п.188*7.38/1000</t>
  </si>
  <si>
    <t>ТССЦ-103-0189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</si>
  <si>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5 мм</t>
  </si>
  <si>
    <t xml:space="preserve">171
</t>
  </si>
  <si>
    <t xml:space="preserve">1148,64
</t>
  </si>
  <si>
    <t>МТРиЭ ЧО, Пост.от 16.08.2018 г. №49/1, п.188*26.4/1000</t>
  </si>
  <si>
    <t>ТССЦ-109-0012</t>
  </si>
  <si>
    <t>Глина бентонитовая марки ПБМГ</t>
  </si>
  <si>
    <t xml:space="preserve">1180
</t>
  </si>
  <si>
    <t xml:space="preserve">9213,18
</t>
  </si>
  <si>
    <t>К=1,1 МТРиЭ ЧО, Пост.от 16.08.2018 г. №49/1</t>
  </si>
  <si>
    <t>ТССЦ-401-0025</t>
  </si>
  <si>
    <t>Бетон тяжелый, крупность заполнителя более 40 мм, класс В12,5 (М150)</t>
  </si>
  <si>
    <t xml:space="preserve">578
</t>
  </si>
  <si>
    <t>ТССЦ-403-0906</t>
  </si>
  <si>
    <t>Плиты железобетонные фундаментные</t>
  </si>
  <si>
    <t xml:space="preserve">1223,69
</t>
  </si>
  <si>
    <t xml:space="preserve">7362,7
</t>
  </si>
  <si>
    <t>01.01.020</t>
  </si>
  <si>
    <t>ТССЦ-408-0121</t>
  </si>
  <si>
    <t>Песок природный для строительных работ повышенной крупности и крупный</t>
  </si>
  <si>
    <t xml:space="preserve">123
</t>
  </si>
  <si>
    <t>ТССЦ-408-0201</t>
  </si>
  <si>
    <t>Смесь песчано-гравийная природная обогащенная с содержанием гравия 15-25 %</t>
  </si>
  <si>
    <t xml:space="preserve">105
</t>
  </si>
  <si>
    <t xml:space="preserve">370,2
</t>
  </si>
  <si>
    <t>МТРиЭ ЧО, Пост.от 16.08.2018 г. №49/1, п.096</t>
  </si>
  <si>
    <t xml:space="preserve">                    Материалы - класс груза II</t>
  </si>
  <si>
    <t>101-0311</t>
  </si>
  <si>
    <t>Каболка</t>
  </si>
  <si>
    <t xml:space="preserve">26830
</t>
  </si>
  <si>
    <t xml:space="preserve">114388,12
</t>
  </si>
  <si>
    <t>101-0322</t>
  </si>
  <si>
    <t>Керосин для технических целей марок КТ-1, КТ-2</t>
  </si>
  <si>
    <t xml:space="preserve">7840
</t>
  </si>
  <si>
    <t xml:space="preserve">53948,94
</t>
  </si>
  <si>
    <t>МТРиЭ ЧО, Пост.от 16.08.2018 г. №49/1, п.108</t>
  </si>
  <si>
    <t>101-0595</t>
  </si>
  <si>
    <t>Мастика битумно-латексная кровельная</t>
  </si>
  <si>
    <t xml:space="preserve">3810
</t>
  </si>
  <si>
    <t xml:space="preserve">16905,23
</t>
  </si>
  <si>
    <t>МТРиЭ ЧО, Пост.от 16.08.2018 г. №49/1, п.374</t>
  </si>
  <si>
    <t>101-0962</t>
  </si>
  <si>
    <t>Смазка солидол жировой марки «Ж»</t>
  </si>
  <si>
    <t xml:space="preserve">10350
</t>
  </si>
  <si>
    <t xml:space="preserve">46293
</t>
  </si>
  <si>
    <t>27.01.090</t>
  </si>
  <si>
    <t>101-1513</t>
  </si>
  <si>
    <t>Электроды диаметром 4 мм Э42</t>
  </si>
  <si>
    <t xml:space="preserve">11520
</t>
  </si>
  <si>
    <t xml:space="preserve">87870,61
</t>
  </si>
  <si>
    <t>101-1514</t>
  </si>
  <si>
    <t>Электроды диаметром 4 мм Э42А</t>
  </si>
  <si>
    <t>101-1518</t>
  </si>
  <si>
    <t>Электроды диаметром 4 мм Э50А</t>
  </si>
  <si>
    <t xml:space="preserve">101853,59
</t>
  </si>
  <si>
    <t>101-1529</t>
  </si>
  <si>
    <t>Электроды диаметром 6 мм Э42</t>
  </si>
  <si>
    <t xml:space="preserve">10660
</t>
  </si>
  <si>
    <t xml:space="preserve">69617,65
</t>
  </si>
  <si>
    <t>08.07.008</t>
  </si>
  <si>
    <t>101-1530</t>
  </si>
  <si>
    <t>Электроды диаметром 6 мм Э42А</t>
  </si>
  <si>
    <t>101-2211</t>
  </si>
  <si>
    <t>Пленка радиографическая РТ-5</t>
  </si>
  <si>
    <t xml:space="preserve">дм2
</t>
  </si>
  <si>
    <t xml:space="preserve">8,3
</t>
  </si>
  <si>
    <t xml:space="preserve">15,71
</t>
  </si>
  <si>
    <t>Среднее (37.03.003, 37.03.004, 37.03.011, 37.03.0111, 37.03.012, 37.03.0121, 37.03.016, 37.03.017, 37.03.018)</t>
  </si>
  <si>
    <t>101-2477</t>
  </si>
  <si>
    <t>Лента мастично-полимерная типа «Лиам»</t>
  </si>
  <si>
    <t xml:space="preserve">м2
</t>
  </si>
  <si>
    <t xml:space="preserve">67,9
</t>
  </si>
  <si>
    <t xml:space="preserve">185,25
</t>
  </si>
  <si>
    <t>Среднее (10.02.206, 10.02.2061)</t>
  </si>
  <si>
    <t>101-3271</t>
  </si>
  <si>
    <t>Фотопроявитель</t>
  </si>
  <si>
    <t xml:space="preserve">л
</t>
  </si>
  <si>
    <t xml:space="preserve">25,4
</t>
  </si>
  <si>
    <t xml:space="preserve">103,95
</t>
  </si>
  <si>
    <t>Среднее (37.03.032, 37.03.033, 37.03.034, 37.03.035)</t>
  </si>
  <si>
    <t>101-3272</t>
  </si>
  <si>
    <t>Фотофиксаж</t>
  </si>
  <si>
    <t xml:space="preserve">18,5
</t>
  </si>
  <si>
    <t xml:space="preserve">89,57
</t>
  </si>
  <si>
    <t>Среднее (37.03.036, 37.03.037, 37.03.038, 37.03.039)</t>
  </si>
  <si>
    <t>101-8001</t>
  </si>
  <si>
    <t>Кислота уксусная</t>
  </si>
  <si>
    <t xml:space="preserve">18,9
</t>
  </si>
  <si>
    <t>26.02.076</t>
  </si>
  <si>
    <t>102-0117</t>
  </si>
  <si>
    <t>Доски обрезные хвойных пород длиной 2-3,75 м, шириной 75-150 мм, толщиной 32-40 мм, III сорта</t>
  </si>
  <si>
    <t xml:space="preserve">663
</t>
  </si>
  <si>
    <t xml:space="preserve">6028,58
</t>
  </si>
  <si>
    <t>(09.01.133/782.84)*614.21</t>
  </si>
  <si>
    <t>102-0138</t>
  </si>
  <si>
    <t>Доски необрезные хвойных пород длиной 2-3,75 м, все ширины, толщиной 32-40 мм, IV сорта</t>
  </si>
  <si>
    <t xml:space="preserve">374
</t>
  </si>
  <si>
    <t xml:space="preserve">3579,73
</t>
  </si>
  <si>
    <t>(09.01.113/570.09)*330.88</t>
  </si>
  <si>
    <t>113-0359</t>
  </si>
  <si>
    <t>Обезжириватель «CAMISOLVE»</t>
  </si>
  <si>
    <t xml:space="preserve">79
</t>
  </si>
  <si>
    <t xml:space="preserve">342,82
</t>
  </si>
  <si>
    <t>Код ОКП 23 10 00</t>
  </si>
  <si>
    <t>301-3193</t>
  </si>
  <si>
    <t>Ковер</t>
  </si>
  <si>
    <t xml:space="preserve">119
</t>
  </si>
  <si>
    <t xml:space="preserve">521,57
</t>
  </si>
  <si>
    <t>20.06.149*0.012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</si>
  <si>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</si>
  <si>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</si>
  <si>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</si>
  <si>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83966,81
</t>
  </si>
  <si>
    <t>Среднее (100.05.010,20.07.010*0, 20.07.0121)</t>
  </si>
  <si>
    <t>507-2450</t>
  </si>
  <si>
    <t>Узлы трубопроводов с установкой необходимых деталей из бесшовных труб, сталь 20, диаметром условного прохода 100 мм, толщиной стенки 4,0 мм</t>
  </si>
  <si>
    <t xml:space="preserve">19270
</t>
  </si>
  <si>
    <t xml:space="preserve">40458,53
</t>
  </si>
  <si>
    <t>Код ОКП 14 69 00</t>
  </si>
  <si>
    <t>507-2612</t>
  </si>
  <si>
    <t>Заглушки полиэтиленовые для труб диаметром 110 мм</t>
  </si>
  <si>
    <t xml:space="preserve">10 шт.
</t>
  </si>
  <si>
    <t xml:space="preserve">1037,49
</t>
  </si>
  <si>
    <t xml:space="preserve">2692,06
</t>
  </si>
  <si>
    <t>507-2625</t>
  </si>
  <si>
    <t>Муфты полиэтиленовые с закладными электронагревателями для труб диаметром 63 мм</t>
  </si>
  <si>
    <t xml:space="preserve">173
</t>
  </si>
  <si>
    <t xml:space="preserve">341,42
</t>
  </si>
  <si>
    <t>507-2628</t>
  </si>
  <si>
    <t>Муфты полиэтиленовые с закладными электронагревателями для труб диаметром 225 мм</t>
  </si>
  <si>
    <t xml:space="preserve">748
</t>
  </si>
  <si>
    <t xml:space="preserve">2958,54
</t>
  </si>
  <si>
    <t>509-0068</t>
  </si>
  <si>
    <t>Обертка защитная на полиэтиленовой основе «Полилен-0»</t>
  </si>
  <si>
    <t xml:space="preserve">33,41
</t>
  </si>
  <si>
    <t xml:space="preserve">132,8
</t>
  </si>
  <si>
    <t>10.02.2062*0.0007</t>
  </si>
  <si>
    <t>ТССЦ-110-0245</t>
  </si>
  <si>
    <t>Полимер для стабилизации буровых скважин «ФИЛЬТР ЧЕК»</t>
  </si>
  <si>
    <t xml:space="preserve">39779,38
</t>
  </si>
  <si>
    <t xml:space="preserve">218288,69
</t>
  </si>
  <si>
    <t>Среднее (13.01.409,13.01.410,13.01.410.1)</t>
  </si>
  <si>
    <t>ТССЦ-507-0778</t>
  </si>
  <si>
    <t>Переход «полиэтилен-сталь 63х57»</t>
  </si>
  <si>
    <t xml:space="preserve">385
</t>
  </si>
  <si>
    <t xml:space="preserve">568,81
</t>
  </si>
  <si>
    <t>20.09.004.1</t>
  </si>
  <si>
    <t>ТССЦ-507-0859</t>
  </si>
  <si>
    <t>Седелка полиэтиленовая с ответной нижней частью Д=225х63 мм</t>
  </si>
  <si>
    <t xml:space="preserve">938,22
</t>
  </si>
  <si>
    <t xml:space="preserve">3789,75
</t>
  </si>
  <si>
    <t>ТССЦ-507-2056</t>
  </si>
  <si>
    <t>Труба ПЭ 80 SDR 11, наружный диаметр 90 мм (ГОСТ Р 50838-95)</t>
  </si>
  <si>
    <t xml:space="preserve">10 м
</t>
  </si>
  <si>
    <t xml:space="preserve">570
</t>
  </si>
  <si>
    <t xml:space="preserve">3228,25
</t>
  </si>
  <si>
    <t>15.02.050.5</t>
  </si>
  <si>
    <t>ТССЦ-507-2978</t>
  </si>
  <si>
    <t>Труба ПЭ 80 SDR 11, наружный диаметр 225 мм (ГОСТ 18599-2001)</t>
  </si>
  <si>
    <t xml:space="preserve">3540
</t>
  </si>
  <si>
    <t xml:space="preserve">17978,97
</t>
  </si>
  <si>
    <t>15.02.002.5</t>
  </si>
  <si>
    <t xml:space="preserve">                    Материалы - класс груза III</t>
  </si>
  <si>
    <t>101-0324</t>
  </si>
  <si>
    <t>Кислород технический газообразный</t>
  </si>
  <si>
    <t xml:space="preserve">6,2
</t>
  </si>
  <si>
    <t xml:space="preserve">49,26
</t>
  </si>
  <si>
    <t>26.03.080</t>
  </si>
  <si>
    <t>101-1602</t>
  </si>
  <si>
    <t>Ацетилен газообразный технический</t>
  </si>
  <si>
    <t xml:space="preserve">101
</t>
  </si>
  <si>
    <t xml:space="preserve">563,5
</t>
  </si>
  <si>
    <t>МТРиЭ ЧО, Пост.от 16.08.2018 г. №49/1, п.381</t>
  </si>
  <si>
    <t>101-1994</t>
  </si>
  <si>
    <t>Краски маркировочные МКЭ-4</t>
  </si>
  <si>
    <t xml:space="preserve">103
</t>
  </si>
  <si>
    <t xml:space="preserve">153,63
</t>
  </si>
  <si>
    <t>14.01.140.8</t>
  </si>
  <si>
    <t>101-2278</t>
  </si>
  <si>
    <t>Пропан-бутан, смесь техническая</t>
  </si>
  <si>
    <t xml:space="preserve">9,8
</t>
  </si>
  <si>
    <t xml:space="preserve">44,46
</t>
  </si>
  <si>
    <t>26.03.130</t>
  </si>
  <si>
    <t>113-0026</t>
  </si>
  <si>
    <t>Грунтовка ФЛ-03К коричневая</t>
  </si>
  <si>
    <t xml:space="preserve">30400
</t>
  </si>
  <si>
    <t xml:space="preserve">64117,86
</t>
  </si>
  <si>
    <t>14.01.340</t>
  </si>
  <si>
    <t>113-0095</t>
  </si>
  <si>
    <t>Лак кремнийорганический термостойкий марки ПФ-170</t>
  </si>
  <si>
    <t xml:space="preserve">17790
</t>
  </si>
  <si>
    <t xml:space="preserve">97365,11
</t>
  </si>
  <si>
    <t>14.01.2401</t>
  </si>
  <si>
    <t>ТССЦ-507-3538</t>
  </si>
  <si>
    <t>Лента сигнальная "Газ" ЛСГ 200</t>
  </si>
  <si>
    <t xml:space="preserve">0,3
</t>
  </si>
  <si>
    <t xml:space="preserve">1,16
</t>
  </si>
  <si>
    <t>18.06.407</t>
  </si>
  <si>
    <t>Удаленные и замененные ресурсы</t>
  </si>
  <si>
    <t>103-0155</t>
  </si>
  <si>
    <t>Трубы стальные электросварные прямошовные со снятой фаской из стали марок БСт2кп-БСт4кп и БСт2пс-БСт4пс наружный диаметр 89 мм, толщина стенки 4,0 мм</t>
  </si>
  <si>
    <t xml:space="preserve">54,7
</t>
  </si>
  <si>
    <t>103-8008</t>
  </si>
  <si>
    <t>Трубы стальные изолированные двухслойным покрытием из экструдированного полиэтилена «СЭВИЛЕН», диаметр условного прохода 89 мм, толщина стенки 4,0 мм</t>
  </si>
  <si>
    <t xml:space="preserve">95,67
</t>
  </si>
  <si>
    <t xml:space="preserve">563,13
</t>
  </si>
  <si>
    <t>15.01.132+15.11.195.4</t>
  </si>
  <si>
    <t>301-3258</t>
  </si>
  <si>
    <t>Затворы гидравлические диаметром до 100 мм</t>
  </si>
  <si>
    <t xml:space="preserve">1170
</t>
  </si>
  <si>
    <t>301-3278</t>
  </si>
  <si>
    <t>Трубка отвода конденсата ДУ 100 мм</t>
  </si>
  <si>
    <t xml:space="preserve">компл.
</t>
  </si>
  <si>
    <t xml:space="preserve">252,56
</t>
  </si>
  <si>
    <t>301-3281</t>
  </si>
  <si>
    <t>Трубка контрольная</t>
  </si>
  <si>
    <t xml:space="preserve">95,73
</t>
  </si>
  <si>
    <t>408-0103</t>
  </si>
  <si>
    <t>Гравий для строительных работ марка Др.8, фракция 20-40 мм</t>
  </si>
  <si>
    <t xml:space="preserve">114
</t>
  </si>
  <si>
    <t>507-1973</t>
  </si>
  <si>
    <t>Отводы 90 град. с радиусом кривизны R=1,5 Ду на Ру до 16 МПа (160 кгс/см2), диаметром условного прохода 50 мм, наружным диаметром 57 мм, толщиной стенки 3 мм</t>
  </si>
  <si>
    <t xml:space="preserve">21,5
</t>
  </si>
  <si>
    <t>507-1982</t>
  </si>
  <si>
    <t>Отводы 90 град. с радиусом кривизны R=1,5 Ду на Ру до 16 МПа (160 кгс/см2), диаметром условного прохода 100 мм, наружным диаметром 108 мм, толщиной стенки 4 мм</t>
  </si>
  <si>
    <t xml:space="preserve">68
</t>
  </si>
  <si>
    <t>507-2626</t>
  </si>
  <si>
    <t>Муфты полиэтиленовые с закладными электронагревателями для труб диаметром 110 мм</t>
  </si>
  <si>
    <t xml:space="preserve">251
</t>
  </si>
  <si>
    <t xml:space="preserve"> </t>
  </si>
  <si>
    <t>3 кв. 2018 г</t>
  </si>
  <si>
    <t>Итого по трудовым ресурсам (основные рабочие)</t>
  </si>
  <si>
    <t>Итого по трудовым ресурсам (машинисты)</t>
  </si>
  <si>
    <t>Итого "Трудозатраты"</t>
  </si>
  <si>
    <t>руб</t>
  </si>
  <si>
    <t>Основание:Договор № 1079-П от 25.09.2015 г.</t>
  </si>
  <si>
    <t>Дополнительные затраты на производство работ в зимнее время - 3.3%</t>
  </si>
  <si>
    <t>НДС 18 %</t>
  </si>
  <si>
    <t>ИТОГО по смете</t>
  </si>
  <si>
    <t>Подготовил инженер по проектно-сметной работе (в промышленном и гражданском строительстве)</t>
  </si>
  <si>
    <t>_____________________ /В.В. Артюхова/</t>
  </si>
  <si>
    <t>Начальник управления (специализированного в прочих отраслях)</t>
  </si>
  <si>
    <t>_____________________ /В.О. Брябрин/</t>
  </si>
  <si>
    <t>СОГЛАСОВАНО</t>
  </si>
  <si>
    <t xml:space="preserve">УТВЕРЖДАЮ </t>
  </si>
  <si>
    <t>______________________________________</t>
  </si>
  <si>
    <t>Генеральный директор АО "Челябинскгоргаз"</t>
  </si>
  <si>
    <t>______________________/ _________________  /</t>
  </si>
  <si>
    <t>________________________/ В.Г. Серадский /</t>
  </si>
  <si>
    <t>Объект:Газопровод среднего давления от точки подключения до границ земельного участка по адресу: город Челябинск, Тракторозаводский район, проспект Победы, 2-б. Технологическое присоединение.</t>
  </si>
  <si>
    <t>Стройка:Газопровод среднего давления от точки подключения до границ земельного участка по адресу: город Челябинск, Тракторозаводский район, проспект Победы, 2-б. Технологическое присоединение.</t>
  </si>
  <si>
    <t>Смета на сумму 1 285 469.75 рубля с НДС</t>
  </si>
  <si>
    <t>руб.</t>
  </si>
  <si>
    <t>на Технологическое присоединение.</t>
  </si>
  <si>
    <t>ЛОКАЛЬНАЯ СМЕТА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</si>
</sst>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54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8" fillId="0" borderId="0" xfId="0" applyNumberFormat="1" applyFont="1" applyAlignment="1">
      <alignment horizontal="lef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11" fillId="0" borderId="3" xfId="0" applyFont="1" applyBorder="1" applyAlignment="1">
      <alignment vertical="top"/>
    </xf>
    <xf numFmtId="164" fontId="10" fillId="0" borderId="3" xfId="12" applyNumberFormat="1" applyFont="1" applyBorder="1" applyAlignment="1">
      <alignment horizontal="right"/>
    </xf>
    <xf numFmtId="164" fontId="11" fillId="0" borderId="0" xfId="12" applyNumberFormat="1" applyFont="1" applyBorder="1" applyAlignment="1">
      <alignment horizontal="right"/>
    </xf>
    <xf numFmtId="0" fontId="8" fillId="0" borderId="0" xfId="0" applyFont="1" applyBorder="1" applyAlignment="1"/>
    <xf numFmtId="0" fontId="11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2" fontId="8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2" fontId="8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8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7" xfId="0" applyFont="1" applyBorder="1" applyAlignment="1">
      <alignment horizontal="left" vertical="top" wrapText="1"/>
    </xf>
    <xf numFmtId="2" fontId="8" fillId="0" borderId="17" xfId="0" applyNumberFormat="1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right" vertical="top" wrapText="1"/>
    </xf>
    <xf numFmtId="2" fontId="8" fillId="0" borderId="17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2" fontId="11" fillId="0" borderId="17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8" fillId="0" borderId="1" xfId="0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/>
    </xf>
    <xf numFmtId="49" fontId="8" fillId="0" borderId="17" xfId="0" applyNumberFormat="1" applyFont="1" applyBorder="1" applyAlignment="1">
      <alignment horizontal="left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/>
    </xf>
    <xf numFmtId="2" fontId="8" fillId="0" borderId="17" xfId="0" applyNumberFormat="1" applyFont="1" applyBorder="1" applyAlignment="1">
      <alignment horizontal="right" vertical="top"/>
    </xf>
    <xf numFmtId="1" fontId="7" fillId="0" borderId="17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/>
    </xf>
    <xf numFmtId="1" fontId="10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0" fillId="0" borderId="0" xfId="0" applyFont="1"/>
    <xf numFmtId="2" fontId="11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7" fillId="0" borderId="0" xfId="0" applyFont="1" applyFill="1"/>
    <xf numFmtId="0" fontId="8" fillId="0" borderId="0" xfId="0" applyFont="1" applyFill="1" applyAlignment="1">
      <alignment horizontal="left" vertical="top" wrapText="1"/>
    </xf>
    <xf numFmtId="2" fontId="8" fillId="0" borderId="0" xfId="0" applyNumberFormat="1" applyFont="1" applyFill="1" applyAlignment="1">
      <alignment horizontal="left" vertical="top" wrapText="1"/>
    </xf>
    <xf numFmtId="49" fontId="8" fillId="0" borderId="0" xfId="0" applyNumberFormat="1" applyFont="1" applyFill="1" applyAlignment="1">
      <alignment horizontal="right" vertical="top" wrapText="1"/>
    </xf>
    <xf numFmtId="2" fontId="8" fillId="0" borderId="0" xfId="0" applyNumberFormat="1" applyFont="1" applyFill="1" applyAlignment="1">
      <alignment horizontal="right" vertical="top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/>
    <xf numFmtId="0" fontId="17" fillId="0" borderId="0" xfId="0" applyFont="1" applyFill="1" applyAlignment="1">
      <alignment horizontal="left" vertical="center"/>
    </xf>
    <xf numFmtId="0" fontId="17" fillId="0" borderId="0" xfId="0" applyFont="1" applyFill="1"/>
    <xf numFmtId="0" fontId="0" fillId="0" borderId="0" xfId="0" applyFill="1"/>
    <xf numFmtId="0" fontId="7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164" fontId="10" fillId="0" borderId="10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10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0" fontId="11" fillId="0" borderId="20" xfId="0" applyFont="1" applyBorder="1" applyAlignment="1">
      <alignment horizontal="left" vertical="top" wrapText="1"/>
    </xf>
    <xf numFmtId="0" fontId="7" fillId="0" borderId="0" xfId="0" applyFont="1" applyFill="1" applyAlignment="1">
      <alignment horizontal="left" wrapText="1"/>
    </xf>
    <xf numFmtId="0" fontId="8" fillId="0" borderId="0" xfId="23" applyFont="1" applyAlignment="1">
      <alignment horizontal="left" wrapText="1"/>
    </xf>
    <xf numFmtId="0" fontId="11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center" vertical="top" wrapText="1"/>
    </xf>
    <xf numFmtId="0" fontId="8" fillId="0" borderId="0" xfId="23" applyFont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2" fontId="11" fillId="0" borderId="10" xfId="12" applyNumberFormat="1" applyFont="1" applyBorder="1" applyAlignment="1">
      <alignment horizontal="right"/>
    </xf>
    <xf numFmtId="2" fontId="11" fillId="0" borderId="3" xfId="12" applyNumberFormat="1" applyFont="1" applyBorder="1" applyAlignment="1">
      <alignment horizontal="right"/>
    </xf>
    <xf numFmtId="0" fontId="10" fillId="0" borderId="1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158"/>
  <sheetViews>
    <sheetView showGridLines="0" tabSelected="1" topLeftCell="A130" workbookViewId="0">
      <selection activeCell="A148" sqref="A148:XFD156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21" s="93" customFormat="1" ht="15.75" x14ac:dyDescent="0.25">
      <c r="A1" s="100" t="s">
        <v>1047</v>
      </c>
      <c r="B1" s="100"/>
      <c r="H1" s="101" t="s">
        <v>1048</v>
      </c>
      <c r="I1" s="102"/>
      <c r="J1" s="102"/>
    </row>
    <row r="2" spans="1:21" s="93" customFormat="1" ht="15.75" x14ac:dyDescent="0.25">
      <c r="A2" s="100"/>
      <c r="H2" s="101"/>
      <c r="I2" s="102"/>
      <c r="J2" s="102"/>
    </row>
    <row r="3" spans="1:21" s="93" customFormat="1" x14ac:dyDescent="0.2">
      <c r="A3" s="103" t="s">
        <v>1055</v>
      </c>
      <c r="B3" s="103"/>
      <c r="H3" s="103" t="s">
        <v>1055</v>
      </c>
      <c r="I3" s="103"/>
      <c r="J3" s="103"/>
    </row>
    <row r="4" spans="1:21" s="93" customFormat="1" ht="15.75" x14ac:dyDescent="0.25">
      <c r="A4" s="104"/>
      <c r="H4" s="101"/>
      <c r="I4" s="102"/>
      <c r="J4" s="102"/>
    </row>
    <row r="5" spans="1:21" s="93" customFormat="1" x14ac:dyDescent="0.2">
      <c r="A5" s="105" t="s">
        <v>1049</v>
      </c>
      <c r="B5" s="105"/>
      <c r="H5" s="106" t="s">
        <v>1050</v>
      </c>
      <c r="I5" s="106"/>
      <c r="J5" s="106"/>
    </row>
    <row r="6" spans="1:21" s="93" customFormat="1" x14ac:dyDescent="0.2">
      <c r="A6" s="105" t="s">
        <v>1051</v>
      </c>
      <c r="B6" s="105"/>
      <c r="H6" s="93" t="s">
        <v>1052</v>
      </c>
    </row>
    <row r="7" spans="1:21" x14ac:dyDescent="0.2">
      <c r="A7" s="2"/>
      <c r="B7" s="2"/>
      <c r="C7" s="2"/>
      <c r="D7" s="2"/>
      <c r="E7" s="2"/>
      <c r="F7" s="2"/>
      <c r="G7" s="2"/>
      <c r="H7" s="2"/>
    </row>
    <row r="8" spans="1:21" s="5" customFormat="1" ht="12" x14ac:dyDescent="0.2">
      <c r="A8" s="3"/>
      <c r="B8" s="4"/>
      <c r="C8" s="4"/>
      <c r="D8" s="4"/>
    </row>
    <row r="9" spans="1:21" s="5" customFormat="1" ht="12" x14ac:dyDescent="0.2">
      <c r="A9" s="129" t="s">
        <v>1054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</row>
    <row r="10" spans="1:21" s="5" customFormat="1" ht="12" x14ac:dyDescent="0.2">
      <c r="A10" s="3"/>
      <c r="B10" s="4"/>
      <c r="C10" s="4"/>
      <c r="D10" s="4"/>
    </row>
    <row r="11" spans="1:21" s="5" customFormat="1" ht="12" x14ac:dyDescent="0.2">
      <c r="A11" s="129" t="s">
        <v>1053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</row>
    <row r="12" spans="1:21" s="5" customFormat="1" ht="15" x14ac:dyDescent="0.25">
      <c r="A12" s="132" t="s">
        <v>1058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</row>
    <row r="13" spans="1:21" s="5" customFormat="1" ht="12" x14ac:dyDescent="0.2">
      <c r="A13" s="133" t="s">
        <v>32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</row>
    <row r="14" spans="1:21" s="5" customFormat="1" ht="24.75" customHeight="1" x14ac:dyDescent="0.2">
      <c r="A14" s="134" t="s">
        <v>1057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</row>
    <row r="15" spans="1:21" s="5" customFormat="1" ht="12" x14ac:dyDescent="0.2">
      <c r="A15" s="135" t="s">
        <v>1039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</row>
    <row r="16" spans="1:21" s="5" customFormat="1" ht="12" x14ac:dyDescent="0.2"/>
    <row r="17" spans="1:26" s="5" customFormat="1" ht="12" x14ac:dyDescent="0.2">
      <c r="G17" s="136" t="s">
        <v>17</v>
      </c>
      <c r="H17" s="137"/>
      <c r="I17" s="138"/>
      <c r="J17" s="136" t="s">
        <v>18</v>
      </c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8"/>
    </row>
    <row r="18" spans="1:26" s="5" customFormat="1" x14ac:dyDescent="0.2">
      <c r="D18" s="3" t="s">
        <v>2</v>
      </c>
      <c r="G18" s="118">
        <f>181672/1000</f>
        <v>181.672</v>
      </c>
      <c r="H18" s="119"/>
      <c r="I18" s="7" t="s">
        <v>3</v>
      </c>
      <c r="J18" s="139">
        <f>1054580*1.033*1.18</f>
        <v>1285469.7451999998</v>
      </c>
      <c r="K18" s="140"/>
      <c r="L18" s="8"/>
      <c r="M18" s="8"/>
      <c r="N18" s="8"/>
      <c r="O18" s="8"/>
      <c r="P18" s="8"/>
      <c r="Q18" s="8"/>
      <c r="R18" s="8"/>
      <c r="S18" s="8"/>
      <c r="T18" s="8"/>
      <c r="U18" s="7" t="s">
        <v>1056</v>
      </c>
    </row>
    <row r="19" spans="1:26" s="5" customFormat="1" x14ac:dyDescent="0.2">
      <c r="D19" s="9" t="s">
        <v>33</v>
      </c>
      <c r="F19" s="10"/>
      <c r="G19" s="118">
        <f>0/1000</f>
        <v>0</v>
      </c>
      <c r="H19" s="119"/>
      <c r="I19" s="7" t="s">
        <v>3</v>
      </c>
      <c r="J19" s="120">
        <f>0/1000</f>
        <v>0</v>
      </c>
      <c r="K19" s="121"/>
      <c r="L19" s="8"/>
      <c r="M19" s="8"/>
      <c r="N19" s="8"/>
      <c r="O19" s="8"/>
      <c r="P19" s="8"/>
      <c r="Q19" s="8"/>
      <c r="R19" s="8"/>
      <c r="S19" s="8"/>
      <c r="T19" s="8"/>
      <c r="U19" s="7" t="s">
        <v>3</v>
      </c>
    </row>
    <row r="20" spans="1:26" s="5" customFormat="1" x14ac:dyDescent="0.2">
      <c r="D20" s="9" t="s">
        <v>34</v>
      </c>
      <c r="F20" s="10"/>
      <c r="G20" s="118">
        <f>755/1000</f>
        <v>0.755</v>
      </c>
      <c r="H20" s="119"/>
      <c r="I20" s="7" t="s">
        <v>3</v>
      </c>
      <c r="J20" s="120">
        <f>5533/1000</f>
        <v>5.5330000000000004</v>
      </c>
      <c r="K20" s="121"/>
      <c r="L20" s="8"/>
      <c r="M20" s="8"/>
      <c r="N20" s="8"/>
      <c r="O20" s="8"/>
      <c r="P20" s="8"/>
      <c r="Q20" s="8"/>
      <c r="R20" s="8"/>
      <c r="S20" s="8"/>
      <c r="T20" s="8"/>
      <c r="U20" s="7" t="s">
        <v>3</v>
      </c>
    </row>
    <row r="21" spans="1:26" s="5" customFormat="1" x14ac:dyDescent="0.2">
      <c r="D21" s="3" t="s">
        <v>4</v>
      </c>
      <c r="G21" s="118">
        <f>(V21+V22)/1000</f>
        <v>1.2760799999999999</v>
      </c>
      <c r="H21" s="119"/>
      <c r="I21" s="7" t="s">
        <v>5</v>
      </c>
      <c r="J21" s="120">
        <f>(W21+W22)/1000</f>
        <v>1.2760799999999999</v>
      </c>
      <c r="K21" s="121"/>
      <c r="L21" s="8"/>
      <c r="M21" s="8"/>
      <c r="N21" s="8"/>
      <c r="O21" s="8"/>
      <c r="P21" s="8"/>
      <c r="Q21" s="8"/>
      <c r="R21" s="8"/>
      <c r="S21" s="8"/>
      <c r="T21" s="8"/>
      <c r="U21" s="7" t="s">
        <v>5</v>
      </c>
      <c r="V21" s="11">
        <v>1104.74</v>
      </c>
      <c r="W21" s="12">
        <v>1104.74</v>
      </c>
      <c r="X21" s="49">
        <v>14496</v>
      </c>
      <c r="Y21" s="49">
        <v>14607</v>
      </c>
      <c r="Z21" s="49">
        <v>8462</v>
      </c>
    </row>
    <row r="22" spans="1:26" s="5" customFormat="1" x14ac:dyDescent="0.2">
      <c r="D22" s="3" t="s">
        <v>6</v>
      </c>
      <c r="G22" s="118">
        <f>14496/1000</f>
        <v>14.496</v>
      </c>
      <c r="H22" s="119"/>
      <c r="I22" s="7" t="s">
        <v>3</v>
      </c>
      <c r="J22" s="120">
        <f>189281/1000</f>
        <v>189.28100000000001</v>
      </c>
      <c r="K22" s="121"/>
      <c r="L22" s="8"/>
      <c r="M22" s="8"/>
      <c r="N22" s="8"/>
      <c r="O22" s="8"/>
      <c r="P22" s="8"/>
      <c r="Q22" s="8"/>
      <c r="R22" s="8"/>
      <c r="S22" s="8"/>
      <c r="T22" s="8"/>
      <c r="U22" s="7" t="s">
        <v>3</v>
      </c>
      <c r="V22" s="11">
        <v>171.34</v>
      </c>
      <c r="W22" s="12">
        <v>171.34</v>
      </c>
      <c r="X22" s="50">
        <v>189281</v>
      </c>
      <c r="Y22" s="50">
        <v>162391</v>
      </c>
      <c r="Z22" s="50">
        <v>88345</v>
      </c>
    </row>
    <row r="23" spans="1:26" s="5" customFormat="1" ht="12" x14ac:dyDescent="0.2">
      <c r="F23" s="4"/>
      <c r="G23" s="13"/>
      <c r="H23" s="13"/>
      <c r="I23" s="14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4"/>
    </row>
    <row r="24" spans="1:26" s="5" customFormat="1" ht="12" x14ac:dyDescent="0.2">
      <c r="B24" s="4"/>
      <c r="C24" s="4"/>
      <c r="D24" s="4"/>
      <c r="F24" s="10"/>
      <c r="G24" s="16"/>
      <c r="H24" s="16"/>
      <c r="I24" s="17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7"/>
    </row>
    <row r="25" spans="1:26" s="5" customFormat="1" ht="12" x14ac:dyDescent="0.2">
      <c r="A25" s="3" t="str">
        <f>"Составлена в базисных ценах на 01.2000 г. и текущих ценах на " &amp; IF(LEN(L25)&gt;3,MID(L25,4,LEN(L25)),L25)</f>
        <v xml:space="preserve">Составлена в базисных ценах на 01.2000 г. и текущих ценах на </v>
      </c>
      <c r="D25" s="5" t="s">
        <v>1034</v>
      </c>
    </row>
    <row r="26" spans="1:26" s="5" customFormat="1" thickBot="1" x14ac:dyDescent="0.25">
      <c r="A26" s="19"/>
    </row>
    <row r="27" spans="1:26" s="21" customFormat="1" ht="27" customHeight="1" thickBot="1" x14ac:dyDescent="0.25">
      <c r="A27" s="124" t="s">
        <v>7</v>
      </c>
      <c r="B27" s="124" t="s">
        <v>8</v>
      </c>
      <c r="C27" s="124" t="s">
        <v>9</v>
      </c>
      <c r="D27" s="123" t="s">
        <v>10</v>
      </c>
      <c r="E27" s="123"/>
      <c r="F27" s="123"/>
      <c r="G27" s="123" t="s">
        <v>11</v>
      </c>
      <c r="H27" s="123"/>
      <c r="I27" s="123"/>
      <c r="J27" s="123" t="s">
        <v>12</v>
      </c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</row>
    <row r="28" spans="1:26" s="21" customFormat="1" ht="22.5" customHeight="1" thickBot="1" x14ac:dyDescent="0.25">
      <c r="A28" s="124"/>
      <c r="B28" s="124"/>
      <c r="C28" s="124"/>
      <c r="D28" s="122" t="s">
        <v>1</v>
      </c>
      <c r="E28" s="20" t="s">
        <v>13</v>
      </c>
      <c r="F28" s="20" t="s">
        <v>14</v>
      </c>
      <c r="G28" s="122" t="s">
        <v>1</v>
      </c>
      <c r="H28" s="20" t="s">
        <v>13</v>
      </c>
      <c r="I28" s="20" t="s">
        <v>14</v>
      </c>
      <c r="J28" s="122" t="s">
        <v>1</v>
      </c>
      <c r="K28" s="20" t="s">
        <v>13</v>
      </c>
      <c r="L28" s="20"/>
      <c r="M28" s="20"/>
      <c r="N28" s="20"/>
      <c r="O28" s="20"/>
      <c r="P28" s="20"/>
      <c r="Q28" s="20"/>
      <c r="R28" s="20"/>
      <c r="S28" s="20"/>
      <c r="T28" s="20"/>
      <c r="U28" s="20" t="s">
        <v>14</v>
      </c>
    </row>
    <row r="29" spans="1:26" s="21" customFormat="1" ht="22.5" customHeight="1" thickBot="1" x14ac:dyDescent="0.25">
      <c r="A29" s="124"/>
      <c r="B29" s="124"/>
      <c r="C29" s="124"/>
      <c r="D29" s="122"/>
      <c r="E29" s="20" t="s">
        <v>15</v>
      </c>
      <c r="F29" s="20" t="s">
        <v>16</v>
      </c>
      <c r="G29" s="122"/>
      <c r="H29" s="20" t="s">
        <v>15</v>
      </c>
      <c r="I29" s="20" t="s">
        <v>16</v>
      </c>
      <c r="J29" s="122"/>
      <c r="K29" s="20" t="s">
        <v>15</v>
      </c>
      <c r="L29" s="20"/>
      <c r="M29" s="20"/>
      <c r="N29" s="20"/>
      <c r="O29" s="20"/>
      <c r="P29" s="20"/>
      <c r="Q29" s="20"/>
      <c r="R29" s="20"/>
      <c r="S29" s="20"/>
      <c r="T29" s="20"/>
      <c r="U29" s="20" t="s">
        <v>16</v>
      </c>
    </row>
    <row r="30" spans="1:26" s="4" customFormat="1" x14ac:dyDescent="0.2">
      <c r="A30" s="52">
        <v>1</v>
      </c>
      <c r="B30" s="52">
        <v>2</v>
      </c>
      <c r="C30" s="52">
        <v>3</v>
      </c>
      <c r="D30" s="53">
        <v>4</v>
      </c>
      <c r="E30" s="52">
        <v>5</v>
      </c>
      <c r="F30" s="52">
        <v>6</v>
      </c>
      <c r="G30" s="53">
        <v>7</v>
      </c>
      <c r="H30" s="52">
        <v>8</v>
      </c>
      <c r="I30" s="52">
        <v>9</v>
      </c>
      <c r="J30" s="53">
        <v>10</v>
      </c>
      <c r="K30" s="52">
        <v>11</v>
      </c>
      <c r="L30" s="52"/>
      <c r="M30" s="52"/>
      <c r="N30" s="52"/>
      <c r="O30" s="52"/>
      <c r="P30" s="52"/>
      <c r="Q30" s="52"/>
      <c r="R30" s="52"/>
      <c r="S30" s="52"/>
      <c r="T30" s="52"/>
      <c r="U30" s="52">
        <v>12</v>
      </c>
    </row>
    <row r="31" spans="1:26" s="24" customFormat="1" ht="21" customHeight="1" x14ac:dyDescent="0.2">
      <c r="A31" s="116" t="s">
        <v>40</v>
      </c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</row>
    <row r="32" spans="1:26" s="24" customFormat="1" ht="60" x14ac:dyDescent="0.2">
      <c r="A32" s="54">
        <v>1</v>
      </c>
      <c r="B32" s="55" t="s">
        <v>41</v>
      </c>
      <c r="C32" s="56" t="s">
        <v>42</v>
      </c>
      <c r="D32" s="57">
        <v>1163.48</v>
      </c>
      <c r="E32" s="58">
        <v>1163.48</v>
      </c>
      <c r="F32" s="57"/>
      <c r="G32" s="57">
        <v>503</v>
      </c>
      <c r="H32" s="57">
        <v>503</v>
      </c>
      <c r="I32" s="57"/>
      <c r="J32" s="57">
        <v>6564</v>
      </c>
      <c r="K32" s="58">
        <v>6564</v>
      </c>
      <c r="L32" s="58"/>
      <c r="M32" s="58"/>
      <c r="N32" s="58"/>
      <c r="O32" s="58"/>
      <c r="P32" s="58"/>
      <c r="Q32" s="58"/>
      <c r="R32" s="58"/>
      <c r="S32" s="58"/>
      <c r="T32" s="58"/>
      <c r="U32" s="58"/>
    </row>
    <row r="33" spans="1:26" s="24" customFormat="1" ht="72" x14ac:dyDescent="0.2">
      <c r="A33" s="54">
        <v>2</v>
      </c>
      <c r="B33" s="55" t="s">
        <v>43</v>
      </c>
      <c r="C33" s="56" t="s">
        <v>44</v>
      </c>
      <c r="D33" s="57">
        <v>3647.36</v>
      </c>
      <c r="E33" s="58" t="s">
        <v>45</v>
      </c>
      <c r="F33" s="57" t="s">
        <v>46</v>
      </c>
      <c r="G33" s="57">
        <v>2776</v>
      </c>
      <c r="H33" s="57" t="s">
        <v>47</v>
      </c>
      <c r="I33" s="57" t="s">
        <v>48</v>
      </c>
      <c r="J33" s="57">
        <v>18727</v>
      </c>
      <c r="K33" s="58" t="s">
        <v>49</v>
      </c>
      <c r="L33" s="58"/>
      <c r="M33" s="58"/>
      <c r="N33" s="58"/>
      <c r="O33" s="58"/>
      <c r="P33" s="58"/>
      <c r="Q33" s="58"/>
      <c r="R33" s="58"/>
      <c r="S33" s="58"/>
      <c r="T33" s="58"/>
      <c r="U33" s="58" t="s">
        <v>50</v>
      </c>
    </row>
    <row r="34" spans="1:26" s="24" customFormat="1" ht="60" x14ac:dyDescent="0.2">
      <c r="A34" s="54">
        <v>3</v>
      </c>
      <c r="B34" s="55" t="s">
        <v>51</v>
      </c>
      <c r="C34" s="56" t="s">
        <v>52</v>
      </c>
      <c r="D34" s="57">
        <v>2445.2800000000002</v>
      </c>
      <c r="E34" s="58">
        <v>2445.2800000000002</v>
      </c>
      <c r="F34" s="57"/>
      <c r="G34" s="57">
        <v>2678</v>
      </c>
      <c r="H34" s="57">
        <v>2678</v>
      </c>
      <c r="I34" s="57"/>
      <c r="J34" s="57">
        <v>34969</v>
      </c>
      <c r="K34" s="58">
        <v>34969</v>
      </c>
      <c r="L34" s="58"/>
      <c r="M34" s="58"/>
      <c r="N34" s="58"/>
      <c r="O34" s="58"/>
      <c r="P34" s="58"/>
      <c r="Q34" s="58"/>
      <c r="R34" s="58"/>
      <c r="S34" s="58"/>
      <c r="T34" s="58"/>
      <c r="U34" s="58"/>
    </row>
    <row r="35" spans="1:26" s="4" customFormat="1" ht="72" x14ac:dyDescent="0.2">
      <c r="A35" s="54">
        <v>4</v>
      </c>
      <c r="B35" s="55" t="s">
        <v>53</v>
      </c>
      <c r="C35" s="56" t="s">
        <v>54</v>
      </c>
      <c r="D35" s="57">
        <v>5869.68</v>
      </c>
      <c r="E35" s="58" t="s">
        <v>55</v>
      </c>
      <c r="F35" s="57" t="s">
        <v>56</v>
      </c>
      <c r="G35" s="57">
        <v>5027</v>
      </c>
      <c r="H35" s="57" t="s">
        <v>57</v>
      </c>
      <c r="I35" s="57" t="s">
        <v>58</v>
      </c>
      <c r="J35" s="57">
        <v>33919</v>
      </c>
      <c r="K35" s="58" t="s">
        <v>59</v>
      </c>
      <c r="L35" s="58"/>
      <c r="M35" s="58"/>
      <c r="N35" s="58"/>
      <c r="O35" s="58"/>
      <c r="P35" s="58"/>
      <c r="Q35" s="58"/>
      <c r="R35" s="58"/>
      <c r="S35" s="58"/>
      <c r="T35" s="58"/>
      <c r="U35" s="58" t="s">
        <v>60</v>
      </c>
      <c r="V35" s="24"/>
      <c r="W35" s="24"/>
      <c r="X35" s="24"/>
      <c r="Y35" s="24"/>
      <c r="Z35" s="24"/>
    </row>
    <row r="36" spans="1:26" s="4" customFormat="1" ht="72" x14ac:dyDescent="0.2">
      <c r="A36" s="54">
        <v>5</v>
      </c>
      <c r="B36" s="55" t="s">
        <v>61</v>
      </c>
      <c r="C36" s="56" t="s">
        <v>62</v>
      </c>
      <c r="D36" s="57">
        <v>2445.2800000000002</v>
      </c>
      <c r="E36" s="58">
        <v>2445.2800000000002</v>
      </c>
      <c r="F36" s="57"/>
      <c r="G36" s="57">
        <v>1577</v>
      </c>
      <c r="H36" s="57">
        <v>1577</v>
      </c>
      <c r="I36" s="57"/>
      <c r="J36" s="57">
        <v>20598</v>
      </c>
      <c r="K36" s="58">
        <v>20598</v>
      </c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24"/>
      <c r="W36" s="24"/>
      <c r="X36" s="24"/>
      <c r="Y36" s="24"/>
      <c r="Z36" s="24"/>
    </row>
    <row r="37" spans="1:26" s="4" customFormat="1" ht="60" x14ac:dyDescent="0.2">
      <c r="A37" s="54">
        <v>6</v>
      </c>
      <c r="B37" s="55" t="s">
        <v>63</v>
      </c>
      <c r="C37" s="56" t="s">
        <v>64</v>
      </c>
      <c r="D37" s="57">
        <v>162.26</v>
      </c>
      <c r="E37" s="58">
        <v>105.37</v>
      </c>
      <c r="F37" s="57" t="s">
        <v>65</v>
      </c>
      <c r="G37" s="57">
        <v>5</v>
      </c>
      <c r="H37" s="57">
        <v>3</v>
      </c>
      <c r="I37" s="57">
        <v>2</v>
      </c>
      <c r="J37" s="57">
        <v>49</v>
      </c>
      <c r="K37" s="58">
        <v>41</v>
      </c>
      <c r="L37" s="58"/>
      <c r="M37" s="58"/>
      <c r="N37" s="58"/>
      <c r="O37" s="58"/>
      <c r="P37" s="58"/>
      <c r="Q37" s="58"/>
      <c r="R37" s="58"/>
      <c r="S37" s="58"/>
      <c r="T37" s="58"/>
      <c r="U37" s="58" t="s">
        <v>66</v>
      </c>
      <c r="V37" s="24"/>
      <c r="W37" s="24"/>
      <c r="X37" s="24"/>
      <c r="Y37" s="24"/>
      <c r="Z37" s="24"/>
    </row>
    <row r="38" spans="1:26" s="4" customFormat="1" ht="60" x14ac:dyDescent="0.2">
      <c r="A38" s="54">
        <v>7</v>
      </c>
      <c r="B38" s="55" t="s">
        <v>67</v>
      </c>
      <c r="C38" s="56" t="s">
        <v>68</v>
      </c>
      <c r="D38" s="57">
        <v>105</v>
      </c>
      <c r="E38" s="58" t="s">
        <v>69</v>
      </c>
      <c r="F38" s="57"/>
      <c r="G38" s="57">
        <v>35</v>
      </c>
      <c r="H38" s="57" t="s">
        <v>70</v>
      </c>
      <c r="I38" s="57"/>
      <c r="J38" s="57">
        <v>122</v>
      </c>
      <c r="K38" s="58" t="s">
        <v>71</v>
      </c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24"/>
      <c r="W38" s="24"/>
      <c r="X38" s="24"/>
      <c r="Y38" s="24"/>
      <c r="Z38" s="24"/>
    </row>
    <row r="39" spans="1:26" s="26" customFormat="1" ht="72" x14ac:dyDescent="0.2">
      <c r="A39" s="54">
        <v>8</v>
      </c>
      <c r="B39" s="55" t="s">
        <v>72</v>
      </c>
      <c r="C39" s="56" t="s">
        <v>73</v>
      </c>
      <c r="D39" s="57">
        <v>3485.87</v>
      </c>
      <c r="E39" s="58">
        <v>799.69</v>
      </c>
      <c r="F39" s="57" t="s">
        <v>74</v>
      </c>
      <c r="G39" s="57">
        <v>35</v>
      </c>
      <c r="H39" s="57">
        <v>8</v>
      </c>
      <c r="I39" s="57" t="s">
        <v>75</v>
      </c>
      <c r="J39" s="57">
        <v>266</v>
      </c>
      <c r="K39" s="58">
        <v>104</v>
      </c>
      <c r="L39" s="58"/>
      <c r="M39" s="58"/>
      <c r="N39" s="58"/>
      <c r="O39" s="58"/>
      <c r="P39" s="58"/>
      <c r="Q39" s="58"/>
      <c r="R39" s="58"/>
      <c r="S39" s="58"/>
      <c r="T39" s="58"/>
      <c r="U39" s="58" t="s">
        <v>76</v>
      </c>
      <c r="V39" s="24"/>
      <c r="W39" s="24"/>
      <c r="X39" s="24"/>
      <c r="Y39" s="24"/>
      <c r="Z39" s="24"/>
    </row>
    <row r="40" spans="1:26" ht="36" x14ac:dyDescent="0.2">
      <c r="A40" s="54">
        <v>9</v>
      </c>
      <c r="B40" s="55" t="s">
        <v>77</v>
      </c>
      <c r="C40" s="56" t="s">
        <v>78</v>
      </c>
      <c r="D40" s="57">
        <v>1223.69</v>
      </c>
      <c r="E40" s="58" t="s">
        <v>79</v>
      </c>
      <c r="F40" s="57"/>
      <c r="G40" s="57">
        <v>69</v>
      </c>
      <c r="H40" s="57" t="s">
        <v>80</v>
      </c>
      <c r="I40" s="57"/>
      <c r="J40" s="57">
        <v>414</v>
      </c>
      <c r="K40" s="58" t="s">
        <v>81</v>
      </c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24"/>
      <c r="W40" s="24"/>
      <c r="X40" s="24"/>
      <c r="Y40" s="24"/>
      <c r="Z40" s="24"/>
    </row>
    <row r="41" spans="1:26" ht="48" x14ac:dyDescent="0.2">
      <c r="A41" s="54">
        <v>10</v>
      </c>
      <c r="B41" s="55" t="s">
        <v>82</v>
      </c>
      <c r="C41" s="56" t="s">
        <v>83</v>
      </c>
      <c r="D41" s="57">
        <v>1431.41</v>
      </c>
      <c r="E41" s="58" t="s">
        <v>84</v>
      </c>
      <c r="F41" s="57" t="s">
        <v>85</v>
      </c>
      <c r="G41" s="57">
        <v>6513</v>
      </c>
      <c r="H41" s="57" t="s">
        <v>86</v>
      </c>
      <c r="I41" s="57" t="s">
        <v>87</v>
      </c>
      <c r="J41" s="57">
        <v>23947</v>
      </c>
      <c r="K41" s="58" t="s">
        <v>88</v>
      </c>
      <c r="L41" s="58"/>
      <c r="M41" s="58"/>
      <c r="N41" s="58"/>
      <c r="O41" s="58"/>
      <c r="P41" s="58"/>
      <c r="Q41" s="58"/>
      <c r="R41" s="58"/>
      <c r="S41" s="58"/>
      <c r="T41" s="58"/>
      <c r="U41" s="58" t="s">
        <v>89</v>
      </c>
      <c r="V41" s="24"/>
      <c r="W41" s="24"/>
      <c r="X41" s="24"/>
      <c r="Y41" s="24"/>
      <c r="Z41" s="24"/>
    </row>
    <row r="42" spans="1:26" ht="60" x14ac:dyDescent="0.2">
      <c r="A42" s="54">
        <v>11</v>
      </c>
      <c r="B42" s="55" t="s">
        <v>90</v>
      </c>
      <c r="C42" s="56" t="s">
        <v>91</v>
      </c>
      <c r="D42" s="57">
        <v>921.46</v>
      </c>
      <c r="E42" s="58">
        <v>921.46</v>
      </c>
      <c r="F42" s="57"/>
      <c r="G42" s="57">
        <v>625</v>
      </c>
      <c r="H42" s="57">
        <v>625</v>
      </c>
      <c r="I42" s="57"/>
      <c r="J42" s="57">
        <v>8161</v>
      </c>
      <c r="K42" s="58">
        <v>8161</v>
      </c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24"/>
      <c r="W42" s="24"/>
      <c r="X42" s="24"/>
      <c r="Y42" s="24"/>
      <c r="Z42" s="24"/>
    </row>
    <row r="43" spans="1:26" ht="72" x14ac:dyDescent="0.2">
      <c r="A43" s="54">
        <v>12</v>
      </c>
      <c r="B43" s="55" t="s">
        <v>92</v>
      </c>
      <c r="C43" s="56" t="s">
        <v>93</v>
      </c>
      <c r="D43" s="57">
        <v>367.67</v>
      </c>
      <c r="E43" s="58"/>
      <c r="F43" s="57" t="s">
        <v>94</v>
      </c>
      <c r="G43" s="57">
        <v>65</v>
      </c>
      <c r="H43" s="57"/>
      <c r="I43" s="57" t="s">
        <v>95</v>
      </c>
      <c r="J43" s="57">
        <v>531</v>
      </c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 t="s">
        <v>96</v>
      </c>
      <c r="V43" s="24"/>
      <c r="W43" s="24"/>
      <c r="X43" s="24"/>
      <c r="Y43" s="24"/>
      <c r="Z43" s="24"/>
    </row>
    <row r="44" spans="1:26" ht="48" x14ac:dyDescent="0.2">
      <c r="A44" s="54">
        <v>13</v>
      </c>
      <c r="B44" s="55" t="s">
        <v>97</v>
      </c>
      <c r="C44" s="56" t="s">
        <v>98</v>
      </c>
      <c r="D44" s="57">
        <v>123</v>
      </c>
      <c r="E44" s="58" t="s">
        <v>99</v>
      </c>
      <c r="F44" s="57"/>
      <c r="G44" s="57">
        <v>32946</v>
      </c>
      <c r="H44" s="57" t="s">
        <v>100</v>
      </c>
      <c r="I44" s="57"/>
      <c r="J44" s="57">
        <v>90126</v>
      </c>
      <c r="K44" s="58" t="s">
        <v>101</v>
      </c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24"/>
      <c r="W44" s="24"/>
      <c r="X44" s="24"/>
      <c r="Y44" s="24"/>
      <c r="Z44" s="24"/>
    </row>
    <row r="45" spans="1:26" ht="72" x14ac:dyDescent="0.2">
      <c r="A45" s="54">
        <v>14</v>
      </c>
      <c r="B45" s="55" t="s">
        <v>102</v>
      </c>
      <c r="C45" s="56" t="s">
        <v>103</v>
      </c>
      <c r="D45" s="57">
        <v>633.41</v>
      </c>
      <c r="E45" s="58"/>
      <c r="F45" s="57" t="s">
        <v>104</v>
      </c>
      <c r="G45" s="57">
        <v>586</v>
      </c>
      <c r="H45" s="57"/>
      <c r="I45" s="57" t="s">
        <v>105</v>
      </c>
      <c r="J45" s="57">
        <v>5155</v>
      </c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 t="s">
        <v>106</v>
      </c>
      <c r="V45" s="24"/>
      <c r="W45" s="24"/>
      <c r="X45" s="24"/>
      <c r="Y45" s="24"/>
      <c r="Z45" s="24"/>
    </row>
    <row r="46" spans="1:26" ht="48" x14ac:dyDescent="0.2">
      <c r="A46" s="54">
        <v>15</v>
      </c>
      <c r="B46" s="55" t="s">
        <v>107</v>
      </c>
      <c r="C46" s="56" t="s">
        <v>108</v>
      </c>
      <c r="D46" s="57">
        <v>334.97</v>
      </c>
      <c r="E46" s="58">
        <v>135.07</v>
      </c>
      <c r="F46" s="57" t="s">
        <v>109</v>
      </c>
      <c r="G46" s="57">
        <v>3689</v>
      </c>
      <c r="H46" s="57">
        <v>1487</v>
      </c>
      <c r="I46" s="57" t="s">
        <v>110</v>
      </c>
      <c r="J46" s="57">
        <v>33928</v>
      </c>
      <c r="K46" s="58">
        <v>19432</v>
      </c>
      <c r="L46" s="58"/>
      <c r="M46" s="58"/>
      <c r="N46" s="58"/>
      <c r="O46" s="58"/>
      <c r="P46" s="58"/>
      <c r="Q46" s="58"/>
      <c r="R46" s="58"/>
      <c r="S46" s="58"/>
      <c r="T46" s="58"/>
      <c r="U46" s="58" t="s">
        <v>111</v>
      </c>
      <c r="V46" s="24"/>
      <c r="W46" s="24"/>
      <c r="X46" s="24"/>
      <c r="Y46" s="24"/>
      <c r="Z46" s="24"/>
    </row>
    <row r="47" spans="1:26" ht="36" x14ac:dyDescent="0.2">
      <c r="A47" s="54">
        <v>16</v>
      </c>
      <c r="B47" s="55" t="s">
        <v>112</v>
      </c>
      <c r="C47" s="56" t="s">
        <v>113</v>
      </c>
      <c r="D47" s="57">
        <v>398.5</v>
      </c>
      <c r="E47" s="58" t="s">
        <v>114</v>
      </c>
      <c r="F47" s="57" t="s">
        <v>115</v>
      </c>
      <c r="G47" s="57">
        <v>115</v>
      </c>
      <c r="H47" s="57" t="s">
        <v>116</v>
      </c>
      <c r="I47" s="57" t="s">
        <v>117</v>
      </c>
      <c r="J47" s="57">
        <v>988</v>
      </c>
      <c r="K47" s="58" t="s">
        <v>118</v>
      </c>
      <c r="L47" s="58"/>
      <c r="M47" s="58"/>
      <c r="N47" s="58"/>
      <c r="O47" s="58"/>
      <c r="P47" s="58"/>
      <c r="Q47" s="58"/>
      <c r="R47" s="58"/>
      <c r="S47" s="58"/>
      <c r="T47" s="58"/>
      <c r="U47" s="58" t="s">
        <v>119</v>
      </c>
      <c r="V47" s="24"/>
      <c r="W47" s="24"/>
      <c r="X47" s="24"/>
      <c r="Y47" s="24"/>
      <c r="Z47" s="24"/>
    </row>
    <row r="48" spans="1:26" ht="72" x14ac:dyDescent="0.2">
      <c r="A48" s="59">
        <v>17</v>
      </c>
      <c r="B48" s="60" t="s">
        <v>120</v>
      </c>
      <c r="C48" s="61" t="s">
        <v>121</v>
      </c>
      <c r="D48" s="62">
        <v>8.33</v>
      </c>
      <c r="E48" s="63"/>
      <c r="F48" s="62">
        <v>8.33</v>
      </c>
      <c r="G48" s="62">
        <v>4691</v>
      </c>
      <c r="H48" s="62"/>
      <c r="I48" s="62">
        <v>4691</v>
      </c>
      <c r="J48" s="62">
        <v>22036</v>
      </c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>
        <v>22036</v>
      </c>
      <c r="V48" s="24"/>
      <c r="W48" s="24"/>
      <c r="X48" s="24"/>
      <c r="Y48" s="24"/>
      <c r="Z48" s="24"/>
    </row>
    <row r="49" spans="1:26" hidden="1" x14ac:dyDescent="0.2">
      <c r="A49" s="114" t="s">
        <v>122</v>
      </c>
      <c r="B49" s="115"/>
      <c r="C49" s="115"/>
      <c r="D49" s="115"/>
      <c r="E49" s="115"/>
      <c r="F49" s="115"/>
      <c r="G49" s="65">
        <v>74406</v>
      </c>
      <c r="H49" s="65"/>
      <c r="I49" s="65"/>
      <c r="J49" s="65">
        <v>436180</v>
      </c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24"/>
      <c r="W49" s="24"/>
      <c r="X49" s="24"/>
      <c r="Y49" s="24"/>
      <c r="Z49" s="24"/>
    </row>
    <row r="50" spans="1:26" ht="21" customHeight="1" x14ac:dyDescent="0.2">
      <c r="A50" s="116" t="s">
        <v>123</v>
      </c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24"/>
      <c r="W50" s="24"/>
      <c r="X50" s="24"/>
      <c r="Y50" s="24"/>
      <c r="Z50" s="24"/>
    </row>
    <row r="51" spans="1:26" ht="17.850000000000001" customHeight="1" x14ac:dyDescent="0.2">
      <c r="A51" s="111" t="s">
        <v>124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24"/>
      <c r="W51" s="24"/>
      <c r="X51" s="24"/>
      <c r="Y51" s="24"/>
      <c r="Z51" s="24"/>
    </row>
    <row r="52" spans="1:26" ht="72" x14ac:dyDescent="0.2">
      <c r="A52" s="54">
        <v>18</v>
      </c>
      <c r="B52" s="55" t="s">
        <v>125</v>
      </c>
      <c r="C52" s="56" t="s">
        <v>126</v>
      </c>
      <c r="D52" s="57">
        <v>178.27</v>
      </c>
      <c r="E52" s="58" t="s">
        <v>127</v>
      </c>
      <c r="F52" s="57">
        <v>76.760000000000005</v>
      </c>
      <c r="G52" s="57">
        <v>587</v>
      </c>
      <c r="H52" s="57" t="s">
        <v>128</v>
      </c>
      <c r="I52" s="57">
        <v>253</v>
      </c>
      <c r="J52" s="57">
        <v>4076</v>
      </c>
      <c r="K52" s="58" t="s">
        <v>129</v>
      </c>
      <c r="L52" s="58"/>
      <c r="M52" s="58"/>
      <c r="N52" s="58"/>
      <c r="O52" s="58"/>
      <c r="P52" s="58"/>
      <c r="Q52" s="58"/>
      <c r="R52" s="58"/>
      <c r="S52" s="58"/>
      <c r="T52" s="58"/>
      <c r="U52" s="58">
        <v>424</v>
      </c>
      <c r="V52" s="24"/>
      <c r="W52" s="24"/>
      <c r="X52" s="24"/>
      <c r="Y52" s="24"/>
      <c r="Z52" s="24"/>
    </row>
    <row r="53" spans="1:26" ht="48" x14ac:dyDescent="0.2">
      <c r="A53" s="54">
        <v>19</v>
      </c>
      <c r="B53" s="55" t="s">
        <v>130</v>
      </c>
      <c r="C53" s="56" t="s">
        <v>131</v>
      </c>
      <c r="D53" s="57">
        <v>570</v>
      </c>
      <c r="E53" s="58" t="s">
        <v>132</v>
      </c>
      <c r="F53" s="57"/>
      <c r="G53" s="57">
        <v>21603</v>
      </c>
      <c r="H53" s="57" t="s">
        <v>133</v>
      </c>
      <c r="I53" s="57"/>
      <c r="J53" s="57">
        <v>122351</v>
      </c>
      <c r="K53" s="58" t="s">
        <v>134</v>
      </c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24"/>
      <c r="W53" s="24"/>
      <c r="X53" s="24"/>
      <c r="Y53" s="24"/>
      <c r="Z53" s="24"/>
    </row>
    <row r="54" spans="1:26" ht="48" x14ac:dyDescent="0.2">
      <c r="A54" s="54">
        <v>20</v>
      </c>
      <c r="B54" s="55" t="s">
        <v>135</v>
      </c>
      <c r="C54" s="56">
        <v>13</v>
      </c>
      <c r="D54" s="57">
        <v>2.23</v>
      </c>
      <c r="E54" s="58">
        <v>0.97</v>
      </c>
      <c r="F54" s="57">
        <v>1.26</v>
      </c>
      <c r="G54" s="57">
        <v>29</v>
      </c>
      <c r="H54" s="57">
        <v>13</v>
      </c>
      <c r="I54" s="57">
        <v>16</v>
      </c>
      <c r="J54" s="57">
        <v>246</v>
      </c>
      <c r="K54" s="58">
        <v>165</v>
      </c>
      <c r="L54" s="58"/>
      <c r="M54" s="58"/>
      <c r="N54" s="58"/>
      <c r="O54" s="58"/>
      <c r="P54" s="58"/>
      <c r="Q54" s="58"/>
      <c r="R54" s="58"/>
      <c r="S54" s="58"/>
      <c r="T54" s="58"/>
      <c r="U54" s="58">
        <v>81</v>
      </c>
      <c r="V54" s="24"/>
      <c r="W54" s="24"/>
      <c r="X54" s="24"/>
      <c r="Y54" s="24"/>
      <c r="Z54" s="24"/>
    </row>
    <row r="55" spans="1:26" ht="96" x14ac:dyDescent="0.2">
      <c r="A55" s="54">
        <v>21</v>
      </c>
      <c r="B55" s="55" t="s">
        <v>136</v>
      </c>
      <c r="C55" s="56" t="s">
        <v>137</v>
      </c>
      <c r="D55" s="57">
        <v>64.02</v>
      </c>
      <c r="E55" s="58" t="s">
        <v>138</v>
      </c>
      <c r="F55" s="57">
        <v>27.11</v>
      </c>
      <c r="G55" s="57">
        <v>832</v>
      </c>
      <c r="H55" s="57" t="s">
        <v>139</v>
      </c>
      <c r="I55" s="57">
        <v>352</v>
      </c>
      <c r="J55" s="57">
        <v>6201</v>
      </c>
      <c r="K55" s="58" t="s">
        <v>140</v>
      </c>
      <c r="L55" s="58"/>
      <c r="M55" s="58"/>
      <c r="N55" s="58"/>
      <c r="O55" s="58"/>
      <c r="P55" s="58"/>
      <c r="Q55" s="58"/>
      <c r="R55" s="58"/>
      <c r="S55" s="58"/>
      <c r="T55" s="58"/>
      <c r="U55" s="58">
        <v>1099</v>
      </c>
      <c r="V55" s="24"/>
      <c r="W55" s="24"/>
      <c r="X55" s="24"/>
      <c r="Y55" s="24"/>
      <c r="Z55" s="24"/>
    </row>
    <row r="56" spans="1:26" ht="72" x14ac:dyDescent="0.2">
      <c r="A56" s="54">
        <v>22</v>
      </c>
      <c r="B56" s="55" t="s">
        <v>141</v>
      </c>
      <c r="C56" s="56">
        <v>11</v>
      </c>
      <c r="D56" s="57">
        <v>56.78</v>
      </c>
      <c r="E56" s="58" t="s">
        <v>142</v>
      </c>
      <c r="F56" s="57"/>
      <c r="G56" s="57">
        <v>625</v>
      </c>
      <c r="H56" s="57" t="s">
        <v>143</v>
      </c>
      <c r="I56" s="57"/>
      <c r="J56" s="57">
        <v>3804</v>
      </c>
      <c r="K56" s="58" t="s">
        <v>144</v>
      </c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24"/>
      <c r="W56" s="24"/>
      <c r="X56" s="24"/>
      <c r="Y56" s="24"/>
      <c r="Z56" s="24"/>
    </row>
    <row r="57" spans="1:26" ht="60" x14ac:dyDescent="0.2">
      <c r="A57" s="54">
        <v>23</v>
      </c>
      <c r="B57" s="55" t="s">
        <v>145</v>
      </c>
      <c r="C57" s="56">
        <v>1</v>
      </c>
      <c r="D57" s="57">
        <v>170.17</v>
      </c>
      <c r="E57" s="58" t="s">
        <v>146</v>
      </c>
      <c r="F57" s="57"/>
      <c r="G57" s="57">
        <v>170</v>
      </c>
      <c r="H57" s="57" t="s">
        <v>147</v>
      </c>
      <c r="I57" s="57"/>
      <c r="J57" s="57">
        <v>1036</v>
      </c>
      <c r="K57" s="58" t="s">
        <v>148</v>
      </c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24"/>
      <c r="W57" s="24"/>
      <c r="X57" s="24"/>
      <c r="Y57" s="24"/>
      <c r="Z57" s="24"/>
    </row>
    <row r="58" spans="1:26" ht="60" x14ac:dyDescent="0.2">
      <c r="A58" s="54">
        <v>24</v>
      </c>
      <c r="B58" s="55" t="s">
        <v>149</v>
      </c>
      <c r="C58" s="56">
        <v>1</v>
      </c>
      <c r="D58" s="57">
        <v>31.15</v>
      </c>
      <c r="E58" s="58" t="s">
        <v>150</v>
      </c>
      <c r="F58" s="57"/>
      <c r="G58" s="57">
        <v>31</v>
      </c>
      <c r="H58" s="57" t="s">
        <v>151</v>
      </c>
      <c r="I58" s="57"/>
      <c r="J58" s="57">
        <v>190</v>
      </c>
      <c r="K58" s="58" t="s">
        <v>152</v>
      </c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24"/>
      <c r="W58" s="24"/>
      <c r="X58" s="24"/>
      <c r="Y58" s="24"/>
      <c r="Z58" s="24"/>
    </row>
    <row r="59" spans="1:26" ht="84" x14ac:dyDescent="0.2">
      <c r="A59" s="54">
        <v>25</v>
      </c>
      <c r="B59" s="55" t="s">
        <v>153</v>
      </c>
      <c r="C59" s="56">
        <v>17</v>
      </c>
      <c r="D59" s="57">
        <v>62.82</v>
      </c>
      <c r="E59" s="58" t="s">
        <v>154</v>
      </c>
      <c r="F59" s="57">
        <v>28.74</v>
      </c>
      <c r="G59" s="57">
        <v>1068</v>
      </c>
      <c r="H59" s="57" t="s">
        <v>155</v>
      </c>
      <c r="I59" s="57">
        <v>489</v>
      </c>
      <c r="J59" s="57">
        <v>8174</v>
      </c>
      <c r="K59" s="58" t="s">
        <v>156</v>
      </c>
      <c r="L59" s="58"/>
      <c r="M59" s="58"/>
      <c r="N59" s="58"/>
      <c r="O59" s="58"/>
      <c r="P59" s="58"/>
      <c r="Q59" s="58"/>
      <c r="R59" s="58"/>
      <c r="S59" s="58"/>
      <c r="T59" s="58"/>
      <c r="U59" s="58">
        <v>1546</v>
      </c>
      <c r="V59" s="24"/>
      <c r="W59" s="24"/>
      <c r="X59" s="24"/>
      <c r="Y59" s="24"/>
      <c r="Z59" s="24"/>
    </row>
    <row r="60" spans="1:26" ht="60" x14ac:dyDescent="0.2">
      <c r="A60" s="54">
        <v>26</v>
      </c>
      <c r="B60" s="55" t="s">
        <v>157</v>
      </c>
      <c r="C60" s="56">
        <v>30</v>
      </c>
      <c r="D60" s="57">
        <v>109.42</v>
      </c>
      <c r="E60" s="58" t="s">
        <v>158</v>
      </c>
      <c r="F60" s="57"/>
      <c r="G60" s="57">
        <v>3283</v>
      </c>
      <c r="H60" s="57" t="s">
        <v>159</v>
      </c>
      <c r="I60" s="57"/>
      <c r="J60" s="57">
        <v>19990</v>
      </c>
      <c r="K60" s="58" t="s">
        <v>160</v>
      </c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24"/>
      <c r="W60" s="24"/>
      <c r="X60" s="24"/>
      <c r="Y60" s="24"/>
      <c r="Z60" s="24"/>
    </row>
    <row r="61" spans="1:26" ht="84" x14ac:dyDescent="0.2">
      <c r="A61" s="54">
        <v>27</v>
      </c>
      <c r="B61" s="55" t="s">
        <v>161</v>
      </c>
      <c r="C61" s="56">
        <v>2</v>
      </c>
      <c r="D61" s="57">
        <v>33.979999999999997</v>
      </c>
      <c r="E61" s="58" t="s">
        <v>162</v>
      </c>
      <c r="F61" s="57">
        <v>12.49</v>
      </c>
      <c r="G61" s="57">
        <v>68</v>
      </c>
      <c r="H61" s="57" t="s">
        <v>163</v>
      </c>
      <c r="I61" s="57">
        <v>25</v>
      </c>
      <c r="J61" s="57">
        <v>581</v>
      </c>
      <c r="K61" s="58" t="s">
        <v>164</v>
      </c>
      <c r="L61" s="58"/>
      <c r="M61" s="58"/>
      <c r="N61" s="58"/>
      <c r="O61" s="58"/>
      <c r="P61" s="58"/>
      <c r="Q61" s="58"/>
      <c r="R61" s="58"/>
      <c r="S61" s="58"/>
      <c r="T61" s="58"/>
      <c r="U61" s="58">
        <v>75</v>
      </c>
      <c r="V61" s="24"/>
      <c r="W61" s="24"/>
      <c r="X61" s="24"/>
      <c r="Y61" s="24"/>
      <c r="Z61" s="24"/>
    </row>
    <row r="62" spans="1:26" ht="72" x14ac:dyDescent="0.2">
      <c r="A62" s="54">
        <v>28</v>
      </c>
      <c r="B62" s="55" t="s">
        <v>165</v>
      </c>
      <c r="C62" s="56">
        <v>2</v>
      </c>
      <c r="D62" s="57">
        <v>397.9</v>
      </c>
      <c r="E62" s="58" t="s">
        <v>166</v>
      </c>
      <c r="F62" s="57"/>
      <c r="G62" s="57">
        <v>796</v>
      </c>
      <c r="H62" s="57" t="s">
        <v>167</v>
      </c>
      <c r="I62" s="57"/>
      <c r="J62" s="57">
        <v>4846</v>
      </c>
      <c r="K62" s="58" t="s">
        <v>168</v>
      </c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24"/>
      <c r="W62" s="24"/>
      <c r="X62" s="24"/>
      <c r="Y62" s="24"/>
      <c r="Z62" s="24"/>
    </row>
    <row r="63" spans="1:26" ht="72" x14ac:dyDescent="0.2">
      <c r="A63" s="54">
        <v>29</v>
      </c>
      <c r="B63" s="55" t="s">
        <v>169</v>
      </c>
      <c r="C63" s="56">
        <v>2</v>
      </c>
      <c r="D63" s="57">
        <v>212.58</v>
      </c>
      <c r="E63" s="58" t="s">
        <v>170</v>
      </c>
      <c r="F63" s="57">
        <v>15.14</v>
      </c>
      <c r="G63" s="57">
        <v>425</v>
      </c>
      <c r="H63" s="57" t="s">
        <v>171</v>
      </c>
      <c r="I63" s="57">
        <v>30</v>
      </c>
      <c r="J63" s="57">
        <v>1278</v>
      </c>
      <c r="K63" s="58" t="s">
        <v>172</v>
      </c>
      <c r="L63" s="58"/>
      <c r="M63" s="58"/>
      <c r="N63" s="58"/>
      <c r="O63" s="58"/>
      <c r="P63" s="58"/>
      <c r="Q63" s="58"/>
      <c r="R63" s="58"/>
      <c r="S63" s="58"/>
      <c r="T63" s="58"/>
      <c r="U63" s="58">
        <v>95</v>
      </c>
      <c r="V63" s="24"/>
      <c r="W63" s="24"/>
      <c r="X63" s="24"/>
      <c r="Y63" s="24"/>
      <c r="Z63" s="24"/>
    </row>
    <row r="64" spans="1:26" ht="36" x14ac:dyDescent="0.2">
      <c r="A64" s="54">
        <v>30</v>
      </c>
      <c r="B64" s="55" t="s">
        <v>173</v>
      </c>
      <c r="C64" s="56">
        <v>2</v>
      </c>
      <c r="D64" s="57">
        <v>385</v>
      </c>
      <c r="E64" s="58" t="s">
        <v>174</v>
      </c>
      <c r="F64" s="57"/>
      <c r="G64" s="57">
        <v>770</v>
      </c>
      <c r="H64" s="57" t="s">
        <v>175</v>
      </c>
      <c r="I64" s="57"/>
      <c r="J64" s="57">
        <v>1138</v>
      </c>
      <c r="K64" s="58" t="s">
        <v>176</v>
      </c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24"/>
      <c r="W64" s="24"/>
      <c r="X64" s="24"/>
      <c r="Y64" s="24"/>
      <c r="Z64" s="24"/>
    </row>
    <row r="65" spans="1:26" ht="96" x14ac:dyDescent="0.2">
      <c r="A65" s="54">
        <v>31</v>
      </c>
      <c r="B65" s="55" t="s">
        <v>177</v>
      </c>
      <c r="C65" s="56" t="s">
        <v>178</v>
      </c>
      <c r="D65" s="57">
        <v>500.21</v>
      </c>
      <c r="E65" s="58" t="s">
        <v>179</v>
      </c>
      <c r="F65" s="57" t="s">
        <v>180</v>
      </c>
      <c r="G65" s="57">
        <v>173</v>
      </c>
      <c r="H65" s="57" t="s">
        <v>181</v>
      </c>
      <c r="I65" s="57" t="s">
        <v>182</v>
      </c>
      <c r="J65" s="57">
        <v>1186</v>
      </c>
      <c r="K65" s="58">
        <v>397</v>
      </c>
      <c r="L65" s="58"/>
      <c r="M65" s="58"/>
      <c r="N65" s="58"/>
      <c r="O65" s="58"/>
      <c r="P65" s="58"/>
      <c r="Q65" s="58"/>
      <c r="R65" s="58"/>
      <c r="S65" s="58"/>
      <c r="T65" s="58"/>
      <c r="U65" s="58" t="s">
        <v>183</v>
      </c>
      <c r="V65" s="24"/>
      <c r="W65" s="24"/>
      <c r="X65" s="24"/>
      <c r="Y65" s="24"/>
      <c r="Z65" s="24"/>
    </row>
    <row r="66" spans="1:26" ht="36" x14ac:dyDescent="0.2">
      <c r="A66" s="54">
        <v>32</v>
      </c>
      <c r="B66" s="55" t="s">
        <v>184</v>
      </c>
      <c r="C66" s="56">
        <v>346.5</v>
      </c>
      <c r="D66" s="57">
        <v>0.3</v>
      </c>
      <c r="E66" s="58" t="s">
        <v>185</v>
      </c>
      <c r="F66" s="57"/>
      <c r="G66" s="57">
        <v>104</v>
      </c>
      <c r="H66" s="57" t="s">
        <v>186</v>
      </c>
      <c r="I66" s="57"/>
      <c r="J66" s="57">
        <v>402</v>
      </c>
      <c r="K66" s="58" t="s">
        <v>187</v>
      </c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24"/>
      <c r="W66" s="24"/>
      <c r="X66" s="24"/>
      <c r="Y66" s="24"/>
      <c r="Z66" s="24"/>
    </row>
    <row r="67" spans="1:26" ht="17.850000000000001" customHeight="1" x14ac:dyDescent="0.2">
      <c r="A67" s="111" t="s">
        <v>188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24"/>
      <c r="W67" s="24"/>
      <c r="X67" s="24"/>
      <c r="Y67" s="24"/>
      <c r="Z67" s="24"/>
    </row>
    <row r="68" spans="1:26" ht="48" x14ac:dyDescent="0.2">
      <c r="A68" s="54">
        <v>33</v>
      </c>
      <c r="B68" s="55" t="s">
        <v>189</v>
      </c>
      <c r="C68" s="56">
        <v>1</v>
      </c>
      <c r="D68" s="57">
        <v>1595.71</v>
      </c>
      <c r="E68" s="58">
        <v>337.21</v>
      </c>
      <c r="F68" s="57" t="s">
        <v>190</v>
      </c>
      <c r="G68" s="57">
        <v>1596</v>
      </c>
      <c r="H68" s="57">
        <v>337</v>
      </c>
      <c r="I68" s="57" t="s">
        <v>191</v>
      </c>
      <c r="J68" s="57">
        <v>11539</v>
      </c>
      <c r="K68" s="58">
        <v>4403</v>
      </c>
      <c r="L68" s="58"/>
      <c r="M68" s="58"/>
      <c r="N68" s="58"/>
      <c r="O68" s="58"/>
      <c r="P68" s="58"/>
      <c r="Q68" s="58"/>
      <c r="R68" s="58"/>
      <c r="S68" s="58"/>
      <c r="T68" s="58"/>
      <c r="U68" s="58" t="s">
        <v>192</v>
      </c>
      <c r="V68" s="24"/>
      <c r="W68" s="24"/>
      <c r="X68" s="24"/>
      <c r="Y68" s="24"/>
      <c r="Z68" s="24"/>
    </row>
    <row r="69" spans="1:26" ht="48" x14ac:dyDescent="0.2">
      <c r="A69" s="54">
        <v>34</v>
      </c>
      <c r="B69" s="55" t="s">
        <v>193</v>
      </c>
      <c r="C69" s="56">
        <v>1</v>
      </c>
      <c r="D69" s="57">
        <v>923.87</v>
      </c>
      <c r="E69" s="58">
        <v>176.31</v>
      </c>
      <c r="F69" s="57" t="s">
        <v>194</v>
      </c>
      <c r="G69" s="57">
        <v>924</v>
      </c>
      <c r="H69" s="57">
        <v>176</v>
      </c>
      <c r="I69" s="57" t="s">
        <v>195</v>
      </c>
      <c r="J69" s="57">
        <v>6586</v>
      </c>
      <c r="K69" s="58">
        <v>2302</v>
      </c>
      <c r="L69" s="58"/>
      <c r="M69" s="58"/>
      <c r="N69" s="58"/>
      <c r="O69" s="58"/>
      <c r="P69" s="58"/>
      <c r="Q69" s="58"/>
      <c r="R69" s="58"/>
      <c r="S69" s="58"/>
      <c r="T69" s="58"/>
      <c r="U69" s="58" t="s">
        <v>196</v>
      </c>
      <c r="V69" s="24"/>
      <c r="W69" s="24"/>
      <c r="X69" s="24"/>
      <c r="Y69" s="24"/>
      <c r="Z69" s="24"/>
    </row>
    <row r="70" spans="1:26" ht="72" x14ac:dyDescent="0.2">
      <c r="A70" s="54">
        <v>35</v>
      </c>
      <c r="B70" s="55" t="s">
        <v>197</v>
      </c>
      <c r="C70" s="56" t="s">
        <v>198</v>
      </c>
      <c r="D70" s="57">
        <v>9486.57</v>
      </c>
      <c r="E70" s="58" t="s">
        <v>199</v>
      </c>
      <c r="F70" s="57" t="s">
        <v>200</v>
      </c>
      <c r="G70" s="57">
        <v>3842</v>
      </c>
      <c r="H70" s="57" t="s">
        <v>201</v>
      </c>
      <c r="I70" s="57" t="s">
        <v>202</v>
      </c>
      <c r="J70" s="57">
        <v>9873</v>
      </c>
      <c r="K70" s="58" t="s">
        <v>203</v>
      </c>
      <c r="L70" s="58"/>
      <c r="M70" s="58"/>
      <c r="N70" s="58"/>
      <c r="O70" s="58"/>
      <c r="P70" s="58"/>
      <c r="Q70" s="58"/>
      <c r="R70" s="58"/>
      <c r="S70" s="58"/>
      <c r="T70" s="58"/>
      <c r="U70" s="58" t="s">
        <v>204</v>
      </c>
      <c r="V70" s="24"/>
      <c r="W70" s="24"/>
      <c r="X70" s="24"/>
      <c r="Y70" s="24"/>
      <c r="Z70" s="24"/>
    </row>
    <row r="71" spans="1:26" ht="192" x14ac:dyDescent="0.2">
      <c r="A71" s="54">
        <v>36</v>
      </c>
      <c r="B71" s="55" t="s">
        <v>205</v>
      </c>
      <c r="C71" s="56" t="s">
        <v>198</v>
      </c>
      <c r="D71" s="57">
        <v>28587.21</v>
      </c>
      <c r="E71" s="58" t="s">
        <v>206</v>
      </c>
      <c r="F71" s="57" t="s">
        <v>207</v>
      </c>
      <c r="G71" s="57">
        <v>11578</v>
      </c>
      <c r="H71" s="57" t="s">
        <v>208</v>
      </c>
      <c r="I71" s="57" t="s">
        <v>209</v>
      </c>
      <c r="J71" s="57">
        <v>34066</v>
      </c>
      <c r="K71" s="58" t="s">
        <v>210</v>
      </c>
      <c r="L71" s="58"/>
      <c r="M71" s="58"/>
      <c r="N71" s="58"/>
      <c r="O71" s="58"/>
      <c r="P71" s="58"/>
      <c r="Q71" s="58"/>
      <c r="R71" s="58"/>
      <c r="S71" s="58"/>
      <c r="T71" s="58"/>
      <c r="U71" s="58" t="s">
        <v>211</v>
      </c>
      <c r="V71" s="24"/>
      <c r="W71" s="24"/>
      <c r="X71" s="24"/>
      <c r="Y71" s="24"/>
      <c r="Z71" s="24"/>
    </row>
    <row r="72" spans="1:26" ht="48" x14ac:dyDescent="0.2">
      <c r="A72" s="54">
        <v>37</v>
      </c>
      <c r="B72" s="55" t="s">
        <v>212</v>
      </c>
      <c r="C72" s="56">
        <v>0.12554999999999999</v>
      </c>
      <c r="D72" s="57">
        <v>39779.379999999997</v>
      </c>
      <c r="E72" s="58" t="s">
        <v>213</v>
      </c>
      <c r="F72" s="57"/>
      <c r="G72" s="57">
        <v>4994</v>
      </c>
      <c r="H72" s="57" t="s">
        <v>214</v>
      </c>
      <c r="I72" s="57"/>
      <c r="J72" s="57">
        <v>27406</v>
      </c>
      <c r="K72" s="58" t="s">
        <v>215</v>
      </c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24"/>
      <c r="W72" s="24"/>
      <c r="X72" s="24"/>
      <c r="Y72" s="24"/>
      <c r="Z72" s="24"/>
    </row>
    <row r="73" spans="1:26" ht="36" x14ac:dyDescent="0.2">
      <c r="A73" s="54">
        <v>38</v>
      </c>
      <c r="B73" s="55" t="s">
        <v>216</v>
      </c>
      <c r="C73" s="56">
        <v>0.99629999999999996</v>
      </c>
      <c r="D73" s="57">
        <v>1180</v>
      </c>
      <c r="E73" s="58" t="s">
        <v>217</v>
      </c>
      <c r="F73" s="57"/>
      <c r="G73" s="57">
        <v>1176</v>
      </c>
      <c r="H73" s="57" t="s">
        <v>218</v>
      </c>
      <c r="I73" s="57"/>
      <c r="J73" s="57">
        <v>9179</v>
      </c>
      <c r="K73" s="58" t="s">
        <v>219</v>
      </c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24"/>
      <c r="W73" s="24"/>
      <c r="X73" s="24"/>
      <c r="Y73" s="24"/>
      <c r="Z73" s="24"/>
    </row>
    <row r="74" spans="1:26" ht="48" x14ac:dyDescent="0.2">
      <c r="A74" s="54">
        <v>39</v>
      </c>
      <c r="B74" s="55" t="s">
        <v>220</v>
      </c>
      <c r="C74" s="56" t="s">
        <v>221</v>
      </c>
      <c r="D74" s="57">
        <v>3540</v>
      </c>
      <c r="E74" s="58" t="s">
        <v>222</v>
      </c>
      <c r="F74" s="57"/>
      <c r="G74" s="57">
        <v>14337</v>
      </c>
      <c r="H74" s="57" t="s">
        <v>223</v>
      </c>
      <c r="I74" s="57"/>
      <c r="J74" s="57">
        <v>72815</v>
      </c>
      <c r="K74" s="58" t="s">
        <v>224</v>
      </c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24"/>
      <c r="W74" s="24"/>
      <c r="X74" s="24"/>
      <c r="Y74" s="24"/>
      <c r="Z74" s="24"/>
    </row>
    <row r="75" spans="1:26" ht="72" x14ac:dyDescent="0.2">
      <c r="A75" s="54">
        <v>40</v>
      </c>
      <c r="B75" s="55" t="s">
        <v>225</v>
      </c>
      <c r="C75" s="56">
        <v>2</v>
      </c>
      <c r="D75" s="57">
        <v>101.85</v>
      </c>
      <c r="E75" s="58">
        <v>40.380000000000003</v>
      </c>
      <c r="F75" s="57">
        <v>61.47</v>
      </c>
      <c r="G75" s="57">
        <v>204</v>
      </c>
      <c r="H75" s="57">
        <v>81</v>
      </c>
      <c r="I75" s="57">
        <v>123</v>
      </c>
      <c r="J75" s="57">
        <v>1291</v>
      </c>
      <c r="K75" s="58">
        <v>1055</v>
      </c>
      <c r="L75" s="58"/>
      <c r="M75" s="58"/>
      <c r="N75" s="58"/>
      <c r="O75" s="58"/>
      <c r="P75" s="58"/>
      <c r="Q75" s="58"/>
      <c r="R75" s="58"/>
      <c r="S75" s="58"/>
      <c r="T75" s="58"/>
      <c r="U75" s="58">
        <v>236</v>
      </c>
      <c r="V75" s="24"/>
      <c r="W75" s="24"/>
      <c r="X75" s="24"/>
      <c r="Y75" s="24"/>
      <c r="Z75" s="24"/>
    </row>
    <row r="76" spans="1:26" ht="84" x14ac:dyDescent="0.2">
      <c r="A76" s="54">
        <v>41</v>
      </c>
      <c r="B76" s="55" t="s">
        <v>226</v>
      </c>
      <c r="C76" s="56">
        <v>1</v>
      </c>
      <c r="D76" s="57">
        <v>63.56</v>
      </c>
      <c r="E76" s="58" t="s">
        <v>227</v>
      </c>
      <c r="F76" s="57">
        <v>24</v>
      </c>
      <c r="G76" s="57">
        <v>64</v>
      </c>
      <c r="H76" s="57" t="s">
        <v>228</v>
      </c>
      <c r="I76" s="57">
        <v>24</v>
      </c>
      <c r="J76" s="57">
        <v>540</v>
      </c>
      <c r="K76" s="58" t="s">
        <v>229</v>
      </c>
      <c r="L76" s="58"/>
      <c r="M76" s="58"/>
      <c r="N76" s="58"/>
      <c r="O76" s="58"/>
      <c r="P76" s="58"/>
      <c r="Q76" s="58"/>
      <c r="R76" s="58"/>
      <c r="S76" s="58"/>
      <c r="T76" s="58"/>
      <c r="U76" s="58">
        <v>72</v>
      </c>
      <c r="V76" s="24"/>
      <c r="W76" s="24"/>
      <c r="X76" s="24"/>
      <c r="Y76" s="24"/>
      <c r="Z76" s="24"/>
    </row>
    <row r="77" spans="1:26" ht="48" x14ac:dyDescent="0.2">
      <c r="A77" s="54">
        <v>42</v>
      </c>
      <c r="B77" s="55" t="s">
        <v>230</v>
      </c>
      <c r="C77" s="56">
        <v>1</v>
      </c>
      <c r="D77" s="57">
        <v>938.22</v>
      </c>
      <c r="E77" s="58" t="s">
        <v>231</v>
      </c>
      <c r="F77" s="57"/>
      <c r="G77" s="57">
        <v>938</v>
      </c>
      <c r="H77" s="57" t="s">
        <v>232</v>
      </c>
      <c r="I77" s="57"/>
      <c r="J77" s="57">
        <v>3790</v>
      </c>
      <c r="K77" s="58" t="s">
        <v>233</v>
      </c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24"/>
      <c r="W77" s="24"/>
      <c r="X77" s="24"/>
      <c r="Y77" s="24"/>
      <c r="Z77" s="24"/>
    </row>
    <row r="78" spans="1:26" ht="72" x14ac:dyDescent="0.2">
      <c r="A78" s="54">
        <v>43</v>
      </c>
      <c r="B78" s="55" t="s">
        <v>169</v>
      </c>
      <c r="C78" s="56">
        <v>1</v>
      </c>
      <c r="D78" s="57">
        <v>212.58</v>
      </c>
      <c r="E78" s="58" t="s">
        <v>170</v>
      </c>
      <c r="F78" s="57">
        <v>15.14</v>
      </c>
      <c r="G78" s="57">
        <v>213</v>
      </c>
      <c r="H78" s="57" t="s">
        <v>234</v>
      </c>
      <c r="I78" s="57">
        <v>15</v>
      </c>
      <c r="J78" s="57">
        <v>639</v>
      </c>
      <c r="K78" s="58" t="s">
        <v>235</v>
      </c>
      <c r="L78" s="58"/>
      <c r="M78" s="58"/>
      <c r="N78" s="58"/>
      <c r="O78" s="58"/>
      <c r="P78" s="58"/>
      <c r="Q78" s="58"/>
      <c r="R78" s="58"/>
      <c r="S78" s="58"/>
      <c r="T78" s="58"/>
      <c r="U78" s="58">
        <v>47</v>
      </c>
      <c r="V78" s="24"/>
      <c r="W78" s="24"/>
      <c r="X78" s="24"/>
      <c r="Y78" s="24"/>
      <c r="Z78" s="24"/>
    </row>
    <row r="79" spans="1:26" ht="36" x14ac:dyDescent="0.2">
      <c r="A79" s="54">
        <v>44</v>
      </c>
      <c r="B79" s="55" t="s">
        <v>173</v>
      </c>
      <c r="C79" s="56">
        <v>1</v>
      </c>
      <c r="D79" s="57">
        <v>385</v>
      </c>
      <c r="E79" s="58" t="s">
        <v>174</v>
      </c>
      <c r="F79" s="57"/>
      <c r="G79" s="57">
        <v>385</v>
      </c>
      <c r="H79" s="57" t="s">
        <v>174</v>
      </c>
      <c r="I79" s="57"/>
      <c r="J79" s="57">
        <v>569</v>
      </c>
      <c r="K79" s="58" t="s">
        <v>236</v>
      </c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24"/>
      <c r="W79" s="24"/>
      <c r="X79" s="24"/>
      <c r="Y79" s="24"/>
      <c r="Z79" s="24"/>
    </row>
    <row r="80" spans="1:26" ht="72" x14ac:dyDescent="0.2">
      <c r="A80" s="54">
        <v>45</v>
      </c>
      <c r="B80" s="55" t="s">
        <v>237</v>
      </c>
      <c r="C80" s="56">
        <v>1</v>
      </c>
      <c r="D80" s="57">
        <v>868.23</v>
      </c>
      <c r="E80" s="58" t="s">
        <v>238</v>
      </c>
      <c r="F80" s="57">
        <v>56.38</v>
      </c>
      <c r="G80" s="57">
        <v>868</v>
      </c>
      <c r="H80" s="57" t="s">
        <v>239</v>
      </c>
      <c r="I80" s="57">
        <v>56</v>
      </c>
      <c r="J80" s="57">
        <v>3847</v>
      </c>
      <c r="K80" s="58" t="s">
        <v>240</v>
      </c>
      <c r="L80" s="58"/>
      <c r="M80" s="58"/>
      <c r="N80" s="58"/>
      <c r="O80" s="58"/>
      <c r="P80" s="58"/>
      <c r="Q80" s="58"/>
      <c r="R80" s="58"/>
      <c r="S80" s="58"/>
      <c r="T80" s="58"/>
      <c r="U80" s="58">
        <v>179</v>
      </c>
      <c r="V80" s="24"/>
      <c r="W80" s="24"/>
      <c r="X80" s="24"/>
      <c r="Y80" s="24"/>
      <c r="Z80" s="24"/>
    </row>
    <row r="81" spans="1:26" ht="60" x14ac:dyDescent="0.2">
      <c r="A81" s="54">
        <v>46</v>
      </c>
      <c r="B81" s="55" t="s">
        <v>241</v>
      </c>
      <c r="C81" s="56">
        <v>1</v>
      </c>
      <c r="D81" s="57">
        <v>863.24</v>
      </c>
      <c r="E81" s="58" t="s">
        <v>242</v>
      </c>
      <c r="F81" s="57"/>
      <c r="G81" s="57">
        <v>863</v>
      </c>
      <c r="H81" s="57" t="s">
        <v>243</v>
      </c>
      <c r="I81" s="57"/>
      <c r="J81" s="57">
        <v>5257</v>
      </c>
      <c r="K81" s="58" t="s">
        <v>244</v>
      </c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24"/>
      <c r="W81" s="24"/>
      <c r="X81" s="24"/>
      <c r="Y81" s="24"/>
      <c r="Z81" s="24"/>
    </row>
    <row r="82" spans="1:26" ht="48" x14ac:dyDescent="0.2">
      <c r="A82" s="54">
        <v>47</v>
      </c>
      <c r="B82" s="55" t="s">
        <v>245</v>
      </c>
      <c r="C82" s="56" t="s">
        <v>198</v>
      </c>
      <c r="D82" s="57">
        <v>2182.5500000000002</v>
      </c>
      <c r="E82" s="58" t="s">
        <v>246</v>
      </c>
      <c r="F82" s="57">
        <v>45.19</v>
      </c>
      <c r="G82" s="57">
        <v>884</v>
      </c>
      <c r="H82" s="57" t="s">
        <v>247</v>
      </c>
      <c r="I82" s="57">
        <v>18</v>
      </c>
      <c r="J82" s="57">
        <v>8115</v>
      </c>
      <c r="K82" s="58" t="s">
        <v>248</v>
      </c>
      <c r="L82" s="58"/>
      <c r="M82" s="58"/>
      <c r="N82" s="58"/>
      <c r="O82" s="58"/>
      <c r="P82" s="58"/>
      <c r="Q82" s="58"/>
      <c r="R82" s="58"/>
      <c r="S82" s="58"/>
      <c r="T82" s="58"/>
      <c r="U82" s="58">
        <v>96</v>
      </c>
      <c r="V82" s="24"/>
      <c r="W82" s="24"/>
      <c r="X82" s="24"/>
      <c r="Y82" s="24"/>
      <c r="Z82" s="24"/>
    </row>
    <row r="83" spans="1:26" ht="48" x14ac:dyDescent="0.2">
      <c r="A83" s="54">
        <v>48</v>
      </c>
      <c r="B83" s="55" t="s">
        <v>249</v>
      </c>
      <c r="C83" s="56">
        <v>1</v>
      </c>
      <c r="D83" s="57">
        <v>249.81</v>
      </c>
      <c r="E83" s="58" t="s">
        <v>250</v>
      </c>
      <c r="F83" s="57">
        <v>57.48</v>
      </c>
      <c r="G83" s="57">
        <v>250</v>
      </c>
      <c r="H83" s="57" t="s">
        <v>251</v>
      </c>
      <c r="I83" s="57">
        <v>57</v>
      </c>
      <c r="J83" s="57">
        <v>1373</v>
      </c>
      <c r="K83" s="58" t="s">
        <v>252</v>
      </c>
      <c r="L83" s="58"/>
      <c r="M83" s="58"/>
      <c r="N83" s="58"/>
      <c r="O83" s="58"/>
      <c r="P83" s="58"/>
      <c r="Q83" s="58"/>
      <c r="R83" s="58"/>
      <c r="S83" s="58"/>
      <c r="T83" s="58"/>
      <c r="U83" s="58">
        <v>205</v>
      </c>
      <c r="V83" s="24"/>
      <c r="W83" s="24"/>
      <c r="X83" s="24"/>
      <c r="Y83" s="24"/>
      <c r="Z83" s="24"/>
    </row>
    <row r="84" spans="1:26" ht="60" x14ac:dyDescent="0.2">
      <c r="A84" s="54">
        <v>49</v>
      </c>
      <c r="B84" s="55" t="s">
        <v>253</v>
      </c>
      <c r="C84" s="56">
        <v>1</v>
      </c>
      <c r="D84" s="57">
        <v>341.98</v>
      </c>
      <c r="E84" s="58" t="s">
        <v>254</v>
      </c>
      <c r="F84" s="57" t="s">
        <v>255</v>
      </c>
      <c r="G84" s="57">
        <v>342</v>
      </c>
      <c r="H84" s="57" t="s">
        <v>256</v>
      </c>
      <c r="I84" s="57" t="s">
        <v>257</v>
      </c>
      <c r="J84" s="57">
        <v>2090</v>
      </c>
      <c r="K84" s="58" t="s">
        <v>258</v>
      </c>
      <c r="L84" s="58"/>
      <c r="M84" s="58"/>
      <c r="N84" s="58"/>
      <c r="O84" s="58"/>
      <c r="P84" s="58"/>
      <c r="Q84" s="58"/>
      <c r="R84" s="58"/>
      <c r="S84" s="58"/>
      <c r="T84" s="58"/>
      <c r="U84" s="58" t="s">
        <v>259</v>
      </c>
      <c r="V84" s="24"/>
      <c r="W84" s="24"/>
      <c r="X84" s="24"/>
      <c r="Y84" s="24"/>
      <c r="Z84" s="24"/>
    </row>
    <row r="85" spans="1:26" ht="84" x14ac:dyDescent="0.2">
      <c r="A85" s="54">
        <v>50</v>
      </c>
      <c r="B85" s="55" t="s">
        <v>260</v>
      </c>
      <c r="C85" s="56">
        <v>2.5</v>
      </c>
      <c r="D85" s="57">
        <v>30.2</v>
      </c>
      <c r="E85" s="58" t="s">
        <v>261</v>
      </c>
      <c r="F85" s="57"/>
      <c r="G85" s="57">
        <v>76</v>
      </c>
      <c r="H85" s="57" t="s">
        <v>262</v>
      </c>
      <c r="I85" s="57"/>
      <c r="J85" s="57">
        <v>503</v>
      </c>
      <c r="K85" s="58" t="s">
        <v>263</v>
      </c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24"/>
      <c r="W85" s="24"/>
      <c r="X85" s="24"/>
      <c r="Y85" s="24"/>
      <c r="Z85" s="24"/>
    </row>
    <row r="86" spans="1:26" ht="72" x14ac:dyDescent="0.2">
      <c r="A86" s="54">
        <v>51</v>
      </c>
      <c r="B86" s="55" t="s">
        <v>264</v>
      </c>
      <c r="C86" s="56" t="s">
        <v>265</v>
      </c>
      <c r="D86" s="57">
        <v>292.24</v>
      </c>
      <c r="E86" s="58" t="s">
        <v>266</v>
      </c>
      <c r="F86" s="57" t="s">
        <v>267</v>
      </c>
      <c r="G86" s="57">
        <v>132</v>
      </c>
      <c r="H86" s="57" t="s">
        <v>268</v>
      </c>
      <c r="I86" s="57" t="s">
        <v>269</v>
      </c>
      <c r="J86" s="57">
        <v>604</v>
      </c>
      <c r="K86" s="58" t="s">
        <v>270</v>
      </c>
      <c r="L86" s="58"/>
      <c r="M86" s="58"/>
      <c r="N86" s="58"/>
      <c r="O86" s="58"/>
      <c r="P86" s="58"/>
      <c r="Q86" s="58"/>
      <c r="R86" s="58"/>
      <c r="S86" s="58"/>
      <c r="T86" s="58"/>
      <c r="U86" s="58" t="s">
        <v>271</v>
      </c>
      <c r="V86" s="24"/>
      <c r="W86" s="24"/>
      <c r="X86" s="24"/>
      <c r="Y86" s="24"/>
      <c r="Z86" s="24"/>
    </row>
    <row r="87" spans="1:26" ht="17.850000000000001" customHeight="1" x14ac:dyDescent="0.2">
      <c r="A87" s="111" t="s">
        <v>272</v>
      </c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24"/>
      <c r="W87" s="24"/>
      <c r="X87" s="24"/>
      <c r="Y87" s="24"/>
      <c r="Z87" s="24"/>
    </row>
    <row r="88" spans="1:26" ht="72" x14ac:dyDescent="0.2">
      <c r="A88" s="54">
        <v>52</v>
      </c>
      <c r="B88" s="55" t="s">
        <v>273</v>
      </c>
      <c r="C88" s="56">
        <v>1</v>
      </c>
      <c r="D88" s="57">
        <v>628.89</v>
      </c>
      <c r="E88" s="58">
        <v>337.21</v>
      </c>
      <c r="F88" s="57">
        <v>291.68</v>
      </c>
      <c r="G88" s="57">
        <v>629</v>
      </c>
      <c r="H88" s="57">
        <v>337</v>
      </c>
      <c r="I88" s="57">
        <v>292</v>
      </c>
      <c r="J88" s="57">
        <v>6257</v>
      </c>
      <c r="K88" s="58">
        <v>4403</v>
      </c>
      <c r="L88" s="58"/>
      <c r="M88" s="58"/>
      <c r="N88" s="58"/>
      <c r="O88" s="58"/>
      <c r="P88" s="58"/>
      <c r="Q88" s="58"/>
      <c r="R88" s="58"/>
      <c r="S88" s="58"/>
      <c r="T88" s="58"/>
      <c r="U88" s="58">
        <v>1854</v>
      </c>
      <c r="V88" s="24"/>
      <c r="W88" s="24"/>
      <c r="X88" s="24"/>
      <c r="Y88" s="24"/>
      <c r="Z88" s="24"/>
    </row>
    <row r="89" spans="1:26" ht="72" x14ac:dyDescent="0.2">
      <c r="A89" s="54">
        <v>53</v>
      </c>
      <c r="B89" s="55" t="s">
        <v>274</v>
      </c>
      <c r="C89" s="56">
        <v>1</v>
      </c>
      <c r="D89" s="57">
        <v>427.45</v>
      </c>
      <c r="E89" s="58">
        <v>176.31</v>
      </c>
      <c r="F89" s="57">
        <v>251.14</v>
      </c>
      <c r="G89" s="57">
        <v>427</v>
      </c>
      <c r="H89" s="57">
        <v>176</v>
      </c>
      <c r="I89" s="57">
        <v>251</v>
      </c>
      <c r="J89" s="57">
        <v>3898</v>
      </c>
      <c r="K89" s="58">
        <v>2302</v>
      </c>
      <c r="L89" s="58"/>
      <c r="M89" s="58"/>
      <c r="N89" s="58"/>
      <c r="O89" s="58"/>
      <c r="P89" s="58"/>
      <c r="Q89" s="58"/>
      <c r="R89" s="58"/>
      <c r="S89" s="58"/>
      <c r="T89" s="58"/>
      <c r="U89" s="58">
        <v>1596</v>
      </c>
      <c r="V89" s="24"/>
      <c r="W89" s="24"/>
      <c r="X89" s="24"/>
      <c r="Y89" s="24"/>
      <c r="Z89" s="24"/>
    </row>
    <row r="90" spans="1:26" ht="72" x14ac:dyDescent="0.2">
      <c r="A90" s="54">
        <v>54</v>
      </c>
      <c r="B90" s="55" t="s">
        <v>197</v>
      </c>
      <c r="C90" s="56" t="s">
        <v>275</v>
      </c>
      <c r="D90" s="57">
        <v>9486.57</v>
      </c>
      <c r="E90" s="58" t="s">
        <v>199</v>
      </c>
      <c r="F90" s="57" t="s">
        <v>200</v>
      </c>
      <c r="G90" s="57">
        <v>854</v>
      </c>
      <c r="H90" s="57">
        <v>12</v>
      </c>
      <c r="I90" s="57" t="s">
        <v>276</v>
      </c>
      <c r="J90" s="57">
        <v>2194</v>
      </c>
      <c r="K90" s="58" t="s">
        <v>277</v>
      </c>
      <c r="L90" s="58"/>
      <c r="M90" s="58"/>
      <c r="N90" s="58"/>
      <c r="O90" s="58"/>
      <c r="P90" s="58"/>
      <c r="Q90" s="58"/>
      <c r="R90" s="58"/>
      <c r="S90" s="58"/>
      <c r="T90" s="58"/>
      <c r="U90" s="58" t="s">
        <v>278</v>
      </c>
      <c r="V90" s="24"/>
      <c r="W90" s="24"/>
      <c r="X90" s="24"/>
      <c r="Y90" s="24"/>
      <c r="Z90" s="24"/>
    </row>
    <row r="91" spans="1:26" ht="192" x14ac:dyDescent="0.2">
      <c r="A91" s="54">
        <v>55</v>
      </c>
      <c r="B91" s="55" t="s">
        <v>279</v>
      </c>
      <c r="C91" s="56" t="s">
        <v>275</v>
      </c>
      <c r="D91" s="57">
        <v>27827.42</v>
      </c>
      <c r="E91" s="58" t="s">
        <v>280</v>
      </c>
      <c r="F91" s="57" t="s">
        <v>281</v>
      </c>
      <c r="G91" s="57">
        <v>2504</v>
      </c>
      <c r="H91" s="57" t="s">
        <v>282</v>
      </c>
      <c r="I91" s="57" t="s">
        <v>283</v>
      </c>
      <c r="J91" s="57">
        <v>7369</v>
      </c>
      <c r="K91" s="58" t="s">
        <v>284</v>
      </c>
      <c r="L91" s="58"/>
      <c r="M91" s="58"/>
      <c r="N91" s="58"/>
      <c r="O91" s="58"/>
      <c r="P91" s="58"/>
      <c r="Q91" s="58"/>
      <c r="R91" s="58"/>
      <c r="S91" s="58"/>
      <c r="T91" s="58"/>
      <c r="U91" s="58" t="s">
        <v>285</v>
      </c>
      <c r="V91" s="24"/>
      <c r="W91" s="24"/>
      <c r="X91" s="24"/>
      <c r="Y91" s="24"/>
      <c r="Z91" s="24"/>
    </row>
    <row r="92" spans="1:26" ht="48" x14ac:dyDescent="0.2">
      <c r="A92" s="54">
        <v>56</v>
      </c>
      <c r="B92" s="55" t="s">
        <v>212</v>
      </c>
      <c r="C92" s="56">
        <v>2.7900000000000001E-2</v>
      </c>
      <c r="D92" s="57">
        <v>39779.379999999997</v>
      </c>
      <c r="E92" s="58" t="s">
        <v>213</v>
      </c>
      <c r="F92" s="57"/>
      <c r="G92" s="57">
        <v>1110</v>
      </c>
      <c r="H92" s="57" t="s">
        <v>286</v>
      </c>
      <c r="I92" s="57"/>
      <c r="J92" s="57">
        <v>6090</v>
      </c>
      <c r="K92" s="58" t="s">
        <v>287</v>
      </c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24"/>
      <c r="W92" s="24"/>
      <c r="X92" s="24"/>
      <c r="Y92" s="24"/>
      <c r="Z92" s="24"/>
    </row>
    <row r="93" spans="1:26" ht="36" x14ac:dyDescent="0.2">
      <c r="A93" s="54">
        <v>57</v>
      </c>
      <c r="B93" s="55" t="s">
        <v>216</v>
      </c>
      <c r="C93" s="56">
        <v>0.22140000000000001</v>
      </c>
      <c r="D93" s="57">
        <v>1180</v>
      </c>
      <c r="E93" s="58" t="s">
        <v>217</v>
      </c>
      <c r="F93" s="57"/>
      <c r="G93" s="57">
        <v>261</v>
      </c>
      <c r="H93" s="57" t="s">
        <v>288</v>
      </c>
      <c r="I93" s="57"/>
      <c r="J93" s="57">
        <v>2040</v>
      </c>
      <c r="K93" s="58" t="s">
        <v>289</v>
      </c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24"/>
      <c r="W93" s="24"/>
      <c r="X93" s="24"/>
      <c r="Y93" s="24"/>
      <c r="Z93" s="24"/>
    </row>
    <row r="94" spans="1:26" ht="84" x14ac:dyDescent="0.2">
      <c r="A94" s="54">
        <v>58</v>
      </c>
      <c r="B94" s="55" t="s">
        <v>290</v>
      </c>
      <c r="C94" s="56">
        <v>9</v>
      </c>
      <c r="D94" s="57">
        <v>171</v>
      </c>
      <c r="E94" s="58" t="s">
        <v>291</v>
      </c>
      <c r="F94" s="57"/>
      <c r="G94" s="57">
        <v>1539</v>
      </c>
      <c r="H94" s="57" t="s">
        <v>292</v>
      </c>
      <c r="I94" s="57"/>
      <c r="J94" s="57">
        <v>10338</v>
      </c>
      <c r="K94" s="58" t="s">
        <v>293</v>
      </c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24"/>
      <c r="W94" s="24"/>
      <c r="X94" s="24"/>
      <c r="Y94" s="24"/>
      <c r="Z94" s="24"/>
    </row>
    <row r="95" spans="1:26" ht="60" x14ac:dyDescent="0.2">
      <c r="A95" s="54">
        <v>59</v>
      </c>
      <c r="B95" s="55" t="s">
        <v>294</v>
      </c>
      <c r="C95" s="56" t="s">
        <v>295</v>
      </c>
      <c r="D95" s="57">
        <v>292.24</v>
      </c>
      <c r="E95" s="58" t="s">
        <v>266</v>
      </c>
      <c r="F95" s="57" t="s">
        <v>267</v>
      </c>
      <c r="G95" s="57">
        <v>1815</v>
      </c>
      <c r="H95" s="57" t="s">
        <v>296</v>
      </c>
      <c r="I95" s="57" t="s">
        <v>297</v>
      </c>
      <c r="J95" s="57">
        <v>8336</v>
      </c>
      <c r="K95" s="58" t="s">
        <v>298</v>
      </c>
      <c r="L95" s="58"/>
      <c r="M95" s="58"/>
      <c r="N95" s="58"/>
      <c r="O95" s="58"/>
      <c r="P95" s="58"/>
      <c r="Q95" s="58"/>
      <c r="R95" s="58"/>
      <c r="S95" s="58"/>
      <c r="T95" s="58"/>
      <c r="U95" s="58" t="s">
        <v>299</v>
      </c>
      <c r="V95" s="24"/>
      <c r="W95" s="24"/>
      <c r="X95" s="24"/>
      <c r="Y95" s="24"/>
      <c r="Z95" s="24"/>
    </row>
    <row r="96" spans="1:26" ht="48" x14ac:dyDescent="0.2">
      <c r="A96" s="54">
        <v>60</v>
      </c>
      <c r="B96" s="55" t="s">
        <v>300</v>
      </c>
      <c r="C96" s="56" t="s">
        <v>275</v>
      </c>
      <c r="D96" s="57">
        <v>2182.5500000000002</v>
      </c>
      <c r="E96" s="58" t="s">
        <v>246</v>
      </c>
      <c r="F96" s="57">
        <v>45.19</v>
      </c>
      <c r="G96" s="57">
        <v>196</v>
      </c>
      <c r="H96" s="57" t="s">
        <v>301</v>
      </c>
      <c r="I96" s="57">
        <v>4</v>
      </c>
      <c r="J96" s="57">
        <v>1803</v>
      </c>
      <c r="K96" s="58" t="s">
        <v>302</v>
      </c>
      <c r="L96" s="58"/>
      <c r="M96" s="58"/>
      <c r="N96" s="58"/>
      <c r="O96" s="58"/>
      <c r="P96" s="58"/>
      <c r="Q96" s="58"/>
      <c r="R96" s="58"/>
      <c r="S96" s="58"/>
      <c r="T96" s="58"/>
      <c r="U96" s="58">
        <v>21</v>
      </c>
      <c r="V96" s="24"/>
      <c r="W96" s="24"/>
      <c r="X96" s="24"/>
      <c r="Y96" s="24"/>
      <c r="Z96" s="24"/>
    </row>
    <row r="97" spans="1:26" ht="48" x14ac:dyDescent="0.2">
      <c r="A97" s="54">
        <v>61</v>
      </c>
      <c r="B97" s="55" t="s">
        <v>303</v>
      </c>
      <c r="C97" s="56">
        <v>1</v>
      </c>
      <c r="D97" s="57">
        <v>249.81</v>
      </c>
      <c r="E97" s="58" t="s">
        <v>250</v>
      </c>
      <c r="F97" s="57">
        <v>57.48</v>
      </c>
      <c r="G97" s="57">
        <v>250</v>
      </c>
      <c r="H97" s="57" t="s">
        <v>251</v>
      </c>
      <c r="I97" s="57">
        <v>57</v>
      </c>
      <c r="J97" s="57">
        <v>1373</v>
      </c>
      <c r="K97" s="58" t="s">
        <v>252</v>
      </c>
      <c r="L97" s="58"/>
      <c r="M97" s="58"/>
      <c r="N97" s="58"/>
      <c r="O97" s="58"/>
      <c r="P97" s="58"/>
      <c r="Q97" s="58"/>
      <c r="R97" s="58"/>
      <c r="S97" s="58"/>
      <c r="T97" s="58"/>
      <c r="U97" s="58">
        <v>205</v>
      </c>
      <c r="V97" s="24"/>
      <c r="W97" s="24"/>
      <c r="X97" s="24"/>
      <c r="Y97" s="24"/>
      <c r="Z97" s="24"/>
    </row>
    <row r="98" spans="1:26" ht="60" x14ac:dyDescent="0.2">
      <c r="A98" s="54">
        <v>62</v>
      </c>
      <c r="B98" s="55" t="s">
        <v>253</v>
      </c>
      <c r="C98" s="56">
        <v>3</v>
      </c>
      <c r="D98" s="57">
        <v>341.98</v>
      </c>
      <c r="E98" s="58" t="s">
        <v>254</v>
      </c>
      <c r="F98" s="57" t="s">
        <v>255</v>
      </c>
      <c r="G98" s="57">
        <v>1026</v>
      </c>
      <c r="H98" s="57" t="s">
        <v>304</v>
      </c>
      <c r="I98" s="57" t="s">
        <v>305</v>
      </c>
      <c r="J98" s="57">
        <v>6269</v>
      </c>
      <c r="K98" s="58" t="s">
        <v>306</v>
      </c>
      <c r="L98" s="58"/>
      <c r="M98" s="58"/>
      <c r="N98" s="58"/>
      <c r="O98" s="58"/>
      <c r="P98" s="58"/>
      <c r="Q98" s="58"/>
      <c r="R98" s="58"/>
      <c r="S98" s="58"/>
      <c r="T98" s="58"/>
      <c r="U98" s="58" t="s">
        <v>307</v>
      </c>
      <c r="V98" s="24"/>
      <c r="W98" s="24"/>
      <c r="X98" s="24"/>
      <c r="Y98" s="24"/>
      <c r="Z98" s="24"/>
    </row>
    <row r="99" spans="1:26" ht="84" x14ac:dyDescent="0.2">
      <c r="A99" s="54">
        <v>63</v>
      </c>
      <c r="B99" s="55" t="s">
        <v>260</v>
      </c>
      <c r="C99" s="56" t="s">
        <v>308</v>
      </c>
      <c r="D99" s="57">
        <v>30.2</v>
      </c>
      <c r="E99" s="58" t="s">
        <v>261</v>
      </c>
      <c r="F99" s="57"/>
      <c r="G99" s="57">
        <v>172</v>
      </c>
      <c r="H99" s="57" t="s">
        <v>309</v>
      </c>
      <c r="I99" s="57"/>
      <c r="J99" s="57">
        <v>1146</v>
      </c>
      <c r="K99" s="58" t="s">
        <v>310</v>
      </c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24"/>
      <c r="W99" s="24"/>
      <c r="X99" s="24"/>
      <c r="Y99" s="24"/>
      <c r="Z99" s="24"/>
    </row>
    <row r="100" spans="1:26" ht="72" x14ac:dyDescent="0.2">
      <c r="A100" s="54">
        <v>64</v>
      </c>
      <c r="B100" s="55" t="s">
        <v>264</v>
      </c>
      <c r="C100" s="56" t="s">
        <v>311</v>
      </c>
      <c r="D100" s="57">
        <v>292.24</v>
      </c>
      <c r="E100" s="58" t="s">
        <v>266</v>
      </c>
      <c r="F100" s="57" t="s">
        <v>267</v>
      </c>
      <c r="G100" s="57">
        <v>300</v>
      </c>
      <c r="H100" s="57" t="s">
        <v>312</v>
      </c>
      <c r="I100" s="57" t="s">
        <v>313</v>
      </c>
      <c r="J100" s="57">
        <v>1377</v>
      </c>
      <c r="K100" s="58" t="s">
        <v>314</v>
      </c>
      <c r="L100" s="58"/>
      <c r="M100" s="58"/>
      <c r="N100" s="58"/>
      <c r="O100" s="58"/>
      <c r="P100" s="58"/>
      <c r="Q100" s="58"/>
      <c r="R100" s="58"/>
      <c r="S100" s="58"/>
      <c r="T100" s="58"/>
      <c r="U100" s="58" t="s">
        <v>315</v>
      </c>
      <c r="V100" s="24"/>
      <c r="W100" s="24"/>
      <c r="X100" s="24"/>
      <c r="Y100" s="24"/>
      <c r="Z100" s="24"/>
    </row>
    <row r="101" spans="1:26" ht="17.850000000000001" customHeight="1" x14ac:dyDescent="0.2">
      <c r="A101" s="111" t="s">
        <v>316</v>
      </c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24"/>
      <c r="W101" s="24"/>
      <c r="X101" s="24"/>
      <c r="Y101" s="24"/>
      <c r="Z101" s="24"/>
    </row>
    <row r="102" spans="1:26" ht="108" x14ac:dyDescent="0.2">
      <c r="A102" s="54">
        <v>65</v>
      </c>
      <c r="B102" s="55" t="s">
        <v>317</v>
      </c>
      <c r="C102" s="56">
        <v>1</v>
      </c>
      <c r="D102" s="57">
        <v>423.34</v>
      </c>
      <c r="E102" s="58" t="s">
        <v>318</v>
      </c>
      <c r="F102" s="57" t="s">
        <v>319</v>
      </c>
      <c r="G102" s="57">
        <v>423</v>
      </c>
      <c r="H102" s="57" t="s">
        <v>320</v>
      </c>
      <c r="I102" s="57" t="s">
        <v>321</v>
      </c>
      <c r="J102" s="57">
        <v>3102</v>
      </c>
      <c r="K102" s="58" t="s">
        <v>322</v>
      </c>
      <c r="L102" s="58"/>
      <c r="M102" s="58"/>
      <c r="N102" s="58"/>
      <c r="O102" s="58"/>
      <c r="P102" s="58"/>
      <c r="Q102" s="58"/>
      <c r="R102" s="58"/>
      <c r="S102" s="58"/>
      <c r="T102" s="58"/>
      <c r="U102" s="58" t="s">
        <v>323</v>
      </c>
      <c r="V102" s="24"/>
      <c r="W102" s="24"/>
      <c r="X102" s="24"/>
      <c r="Y102" s="24"/>
      <c r="Z102" s="24"/>
    </row>
    <row r="103" spans="1:26" ht="72" x14ac:dyDescent="0.2">
      <c r="A103" s="54">
        <v>66</v>
      </c>
      <c r="B103" s="55" t="s">
        <v>324</v>
      </c>
      <c r="C103" s="56">
        <v>1</v>
      </c>
      <c r="D103" s="57">
        <v>2924.78</v>
      </c>
      <c r="E103" s="58" t="s">
        <v>325</v>
      </c>
      <c r="F103" s="57"/>
      <c r="G103" s="57">
        <v>2925</v>
      </c>
      <c r="H103" s="57" t="s">
        <v>326</v>
      </c>
      <c r="I103" s="57"/>
      <c r="J103" s="57">
        <v>17812</v>
      </c>
      <c r="K103" s="58" t="s">
        <v>327</v>
      </c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24"/>
      <c r="W103" s="24"/>
      <c r="X103" s="24"/>
      <c r="Y103" s="24"/>
      <c r="Z103" s="24"/>
    </row>
    <row r="104" spans="1:26" ht="72" x14ac:dyDescent="0.2">
      <c r="A104" s="54">
        <v>67</v>
      </c>
      <c r="B104" s="55" t="s">
        <v>328</v>
      </c>
      <c r="C104" s="56">
        <v>1</v>
      </c>
      <c r="D104" s="57">
        <v>1064.8399999999999</v>
      </c>
      <c r="E104" s="58" t="s">
        <v>329</v>
      </c>
      <c r="F104" s="57"/>
      <c r="G104" s="57">
        <v>1065</v>
      </c>
      <c r="H104" s="57" t="s">
        <v>330</v>
      </c>
      <c r="I104" s="57"/>
      <c r="J104" s="57">
        <v>6485</v>
      </c>
      <c r="K104" s="58" t="s">
        <v>331</v>
      </c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24"/>
      <c r="W104" s="24"/>
      <c r="X104" s="24"/>
      <c r="Y104" s="24"/>
      <c r="Z104" s="24"/>
    </row>
    <row r="105" spans="1:26" ht="60" x14ac:dyDescent="0.2">
      <c r="A105" s="54">
        <v>68</v>
      </c>
      <c r="B105" s="55" t="s">
        <v>332</v>
      </c>
      <c r="C105" s="56">
        <v>2</v>
      </c>
      <c r="D105" s="57">
        <v>341.98</v>
      </c>
      <c r="E105" s="58" t="s">
        <v>254</v>
      </c>
      <c r="F105" s="57" t="s">
        <v>255</v>
      </c>
      <c r="G105" s="57">
        <v>684</v>
      </c>
      <c r="H105" s="57" t="s">
        <v>333</v>
      </c>
      <c r="I105" s="57" t="s">
        <v>334</v>
      </c>
      <c r="J105" s="57">
        <v>4179</v>
      </c>
      <c r="K105" s="58" t="s">
        <v>335</v>
      </c>
      <c r="L105" s="58"/>
      <c r="M105" s="58"/>
      <c r="N105" s="58"/>
      <c r="O105" s="58"/>
      <c r="P105" s="58"/>
      <c r="Q105" s="58"/>
      <c r="R105" s="58"/>
      <c r="S105" s="58"/>
      <c r="T105" s="58"/>
      <c r="U105" s="58" t="s">
        <v>336</v>
      </c>
      <c r="V105" s="24"/>
      <c r="W105" s="24"/>
      <c r="X105" s="24"/>
      <c r="Y105" s="24"/>
      <c r="Z105" s="24"/>
    </row>
    <row r="106" spans="1:26" ht="84" x14ac:dyDescent="0.2">
      <c r="A106" s="54">
        <v>69</v>
      </c>
      <c r="B106" s="55" t="s">
        <v>260</v>
      </c>
      <c r="C106" s="56">
        <v>10</v>
      </c>
      <c r="D106" s="57">
        <v>30.2</v>
      </c>
      <c r="E106" s="58" t="s">
        <v>261</v>
      </c>
      <c r="F106" s="57"/>
      <c r="G106" s="57">
        <v>302</v>
      </c>
      <c r="H106" s="57" t="s">
        <v>337</v>
      </c>
      <c r="I106" s="57"/>
      <c r="J106" s="57">
        <v>2010</v>
      </c>
      <c r="K106" s="58" t="s">
        <v>338</v>
      </c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24"/>
      <c r="W106" s="24"/>
      <c r="X106" s="24"/>
      <c r="Y106" s="24"/>
      <c r="Z106" s="24"/>
    </row>
    <row r="107" spans="1:26" ht="72" x14ac:dyDescent="0.2">
      <c r="A107" s="54">
        <v>70</v>
      </c>
      <c r="B107" s="55" t="s">
        <v>339</v>
      </c>
      <c r="C107" s="56" t="s">
        <v>340</v>
      </c>
      <c r="D107" s="57">
        <v>292.24</v>
      </c>
      <c r="E107" s="58" t="s">
        <v>266</v>
      </c>
      <c r="F107" s="57" t="s">
        <v>267</v>
      </c>
      <c r="G107" s="57">
        <v>526</v>
      </c>
      <c r="H107" s="57" t="s">
        <v>341</v>
      </c>
      <c r="I107" s="57" t="s">
        <v>342</v>
      </c>
      <c r="J107" s="57">
        <v>2416</v>
      </c>
      <c r="K107" s="58" t="s">
        <v>343</v>
      </c>
      <c r="L107" s="58"/>
      <c r="M107" s="58"/>
      <c r="N107" s="58"/>
      <c r="O107" s="58"/>
      <c r="P107" s="58"/>
      <c r="Q107" s="58"/>
      <c r="R107" s="58"/>
      <c r="S107" s="58"/>
      <c r="T107" s="58"/>
      <c r="U107" s="58" t="s">
        <v>344</v>
      </c>
      <c r="V107" s="24"/>
      <c r="W107" s="24"/>
      <c r="X107" s="24"/>
      <c r="Y107" s="24"/>
      <c r="Z107" s="24"/>
    </row>
    <row r="108" spans="1:26" ht="84" x14ac:dyDescent="0.2">
      <c r="A108" s="54">
        <v>71</v>
      </c>
      <c r="B108" s="55" t="s">
        <v>345</v>
      </c>
      <c r="C108" s="56">
        <v>2</v>
      </c>
      <c r="D108" s="57">
        <v>407.69</v>
      </c>
      <c r="E108" s="58" t="s">
        <v>346</v>
      </c>
      <c r="F108" s="57">
        <v>101.25</v>
      </c>
      <c r="G108" s="57">
        <v>815</v>
      </c>
      <c r="H108" s="57" t="s">
        <v>347</v>
      </c>
      <c r="I108" s="57">
        <v>203</v>
      </c>
      <c r="J108" s="57">
        <v>5503</v>
      </c>
      <c r="K108" s="58" t="s">
        <v>348</v>
      </c>
      <c r="L108" s="58"/>
      <c r="M108" s="58"/>
      <c r="N108" s="58"/>
      <c r="O108" s="58"/>
      <c r="P108" s="58"/>
      <c r="Q108" s="58"/>
      <c r="R108" s="58"/>
      <c r="S108" s="58"/>
      <c r="T108" s="58"/>
      <c r="U108" s="58">
        <v>712</v>
      </c>
      <c r="V108" s="24"/>
      <c r="W108" s="24"/>
      <c r="X108" s="24"/>
      <c r="Y108" s="24"/>
      <c r="Z108" s="24"/>
    </row>
    <row r="109" spans="1:26" ht="72" x14ac:dyDescent="0.2">
      <c r="A109" s="54">
        <v>72</v>
      </c>
      <c r="B109" s="55" t="s">
        <v>349</v>
      </c>
      <c r="C109" s="56">
        <v>2</v>
      </c>
      <c r="D109" s="57">
        <v>528.52</v>
      </c>
      <c r="E109" s="58" t="s">
        <v>350</v>
      </c>
      <c r="F109" s="57"/>
      <c r="G109" s="57">
        <v>1057</v>
      </c>
      <c r="H109" s="57" t="s">
        <v>351</v>
      </c>
      <c r="I109" s="57"/>
      <c r="J109" s="57">
        <v>6437</v>
      </c>
      <c r="K109" s="58" t="s">
        <v>352</v>
      </c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24"/>
      <c r="W109" s="24"/>
      <c r="X109" s="24"/>
      <c r="Y109" s="24"/>
      <c r="Z109" s="24"/>
    </row>
    <row r="110" spans="1:26" ht="17.850000000000001" customHeight="1" x14ac:dyDescent="0.2">
      <c r="A110" s="54"/>
      <c r="B110" s="113" t="s">
        <v>353</v>
      </c>
      <c r="C110" s="108"/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08"/>
      <c r="S110" s="108"/>
      <c r="T110" s="108"/>
      <c r="U110" s="108"/>
      <c r="V110" s="24"/>
      <c r="W110" s="24"/>
      <c r="X110" s="24"/>
      <c r="Y110" s="24"/>
      <c r="Z110" s="24"/>
    </row>
    <row r="111" spans="1:26" ht="48" x14ac:dyDescent="0.2">
      <c r="A111" s="54">
        <v>73</v>
      </c>
      <c r="B111" s="55" t="s">
        <v>354</v>
      </c>
      <c r="C111" s="56" t="s">
        <v>355</v>
      </c>
      <c r="D111" s="57">
        <v>1724.76</v>
      </c>
      <c r="E111" s="58" t="s">
        <v>356</v>
      </c>
      <c r="F111" s="57" t="s">
        <v>65</v>
      </c>
      <c r="G111" s="57">
        <v>108</v>
      </c>
      <c r="H111" s="57" t="s">
        <v>357</v>
      </c>
      <c r="I111" s="57">
        <v>4</v>
      </c>
      <c r="J111" s="57">
        <v>577</v>
      </c>
      <c r="K111" s="58" t="s">
        <v>358</v>
      </c>
      <c r="L111" s="58"/>
      <c r="M111" s="58"/>
      <c r="N111" s="58"/>
      <c r="O111" s="58"/>
      <c r="P111" s="58"/>
      <c r="Q111" s="58"/>
      <c r="R111" s="58"/>
      <c r="S111" s="58"/>
      <c r="T111" s="58"/>
      <c r="U111" s="58" t="s">
        <v>359</v>
      </c>
      <c r="V111" s="24"/>
      <c r="W111" s="24"/>
      <c r="X111" s="24"/>
      <c r="Y111" s="24"/>
      <c r="Z111" s="24"/>
    </row>
    <row r="112" spans="1:26" ht="48" x14ac:dyDescent="0.2">
      <c r="A112" s="54">
        <v>74</v>
      </c>
      <c r="B112" s="55" t="s">
        <v>360</v>
      </c>
      <c r="C112" s="56" t="s">
        <v>361</v>
      </c>
      <c r="D112" s="57">
        <v>48.13</v>
      </c>
      <c r="E112" s="58" t="s">
        <v>362</v>
      </c>
      <c r="F112" s="57">
        <v>0.25</v>
      </c>
      <c r="G112" s="57">
        <v>53</v>
      </c>
      <c r="H112" s="57" t="s">
        <v>363</v>
      </c>
      <c r="I112" s="57"/>
      <c r="J112" s="57">
        <v>614</v>
      </c>
      <c r="K112" s="58" t="s">
        <v>364</v>
      </c>
      <c r="L112" s="58"/>
      <c r="M112" s="58"/>
      <c r="N112" s="58"/>
      <c r="O112" s="58"/>
      <c r="P112" s="58"/>
      <c r="Q112" s="58"/>
      <c r="R112" s="58"/>
      <c r="S112" s="58"/>
      <c r="T112" s="58"/>
      <c r="U112" s="58">
        <v>2</v>
      </c>
      <c r="V112" s="24"/>
      <c r="W112" s="24"/>
      <c r="X112" s="24"/>
      <c r="Y112" s="24"/>
      <c r="Z112" s="24"/>
    </row>
    <row r="113" spans="1:26" ht="48" x14ac:dyDescent="0.2">
      <c r="A113" s="59">
        <v>75</v>
      </c>
      <c r="B113" s="60" t="s">
        <v>365</v>
      </c>
      <c r="C113" s="61">
        <v>1.1319999999999999</v>
      </c>
      <c r="D113" s="62">
        <v>578</v>
      </c>
      <c r="E113" s="63" t="s">
        <v>366</v>
      </c>
      <c r="F113" s="62"/>
      <c r="G113" s="62">
        <v>654</v>
      </c>
      <c r="H113" s="62" t="s">
        <v>367</v>
      </c>
      <c r="I113" s="62"/>
      <c r="J113" s="62">
        <v>2838</v>
      </c>
      <c r="K113" s="63" t="s">
        <v>368</v>
      </c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24"/>
      <c r="W113" s="24"/>
      <c r="X113" s="24"/>
      <c r="Y113" s="24"/>
      <c r="Z113" s="24"/>
    </row>
    <row r="114" spans="1:26" hidden="1" x14ac:dyDescent="0.2">
      <c r="A114" s="114" t="s">
        <v>369</v>
      </c>
      <c r="B114" s="115"/>
      <c r="C114" s="115"/>
      <c r="D114" s="115"/>
      <c r="E114" s="115"/>
      <c r="F114" s="115"/>
      <c r="G114" s="65">
        <v>103297</v>
      </c>
      <c r="H114" s="65"/>
      <c r="I114" s="65"/>
      <c r="J114" s="65">
        <v>587864</v>
      </c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24"/>
      <c r="W114" s="24"/>
      <c r="X114" s="24"/>
      <c r="Y114" s="24"/>
      <c r="Z114" s="24"/>
    </row>
    <row r="115" spans="1:26" ht="21" customHeight="1" x14ac:dyDescent="0.2">
      <c r="A115" s="116" t="s">
        <v>370</v>
      </c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24"/>
      <c r="W115" s="24"/>
      <c r="X115" s="24"/>
      <c r="Y115" s="24"/>
      <c r="Z115" s="24"/>
    </row>
    <row r="116" spans="1:26" ht="72" x14ac:dyDescent="0.2">
      <c r="A116" s="54">
        <v>76</v>
      </c>
      <c r="B116" s="55" t="s">
        <v>371</v>
      </c>
      <c r="C116" s="56" t="s">
        <v>73</v>
      </c>
      <c r="D116" s="57">
        <v>1225.6500000000001</v>
      </c>
      <c r="E116" s="58" t="s">
        <v>372</v>
      </c>
      <c r="F116" s="57" t="s">
        <v>373</v>
      </c>
      <c r="G116" s="57">
        <v>12</v>
      </c>
      <c r="H116" s="57">
        <v>2</v>
      </c>
      <c r="I116" s="57" t="s">
        <v>374</v>
      </c>
      <c r="J116" s="57">
        <v>87</v>
      </c>
      <c r="K116" s="58">
        <v>33</v>
      </c>
      <c r="L116" s="58"/>
      <c r="M116" s="58"/>
      <c r="N116" s="58"/>
      <c r="O116" s="58"/>
      <c r="P116" s="58"/>
      <c r="Q116" s="58"/>
      <c r="R116" s="58"/>
      <c r="S116" s="58"/>
      <c r="T116" s="58"/>
      <c r="U116" s="58" t="s">
        <v>375</v>
      </c>
      <c r="V116" s="24"/>
      <c r="W116" s="24"/>
      <c r="X116" s="24"/>
      <c r="Y116" s="24"/>
      <c r="Z116" s="24"/>
    </row>
    <row r="117" spans="1:26" ht="84" x14ac:dyDescent="0.2">
      <c r="A117" s="54">
        <v>77</v>
      </c>
      <c r="B117" s="55" t="s">
        <v>376</v>
      </c>
      <c r="C117" s="56">
        <v>1</v>
      </c>
      <c r="D117" s="57">
        <v>48.2</v>
      </c>
      <c r="E117" s="58" t="s">
        <v>377</v>
      </c>
      <c r="F117" s="57"/>
      <c r="G117" s="57">
        <v>48</v>
      </c>
      <c r="H117" s="57" t="s">
        <v>378</v>
      </c>
      <c r="I117" s="57"/>
      <c r="J117" s="57">
        <v>321</v>
      </c>
      <c r="K117" s="58" t="s">
        <v>379</v>
      </c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24"/>
      <c r="W117" s="24"/>
      <c r="X117" s="24"/>
      <c r="Y117" s="24"/>
      <c r="Z117" s="24"/>
    </row>
    <row r="118" spans="1:26" ht="60" x14ac:dyDescent="0.2">
      <c r="A118" s="54">
        <v>78</v>
      </c>
      <c r="B118" s="55" t="s">
        <v>380</v>
      </c>
      <c r="C118" s="56" t="s">
        <v>381</v>
      </c>
      <c r="D118" s="57">
        <v>292.24</v>
      </c>
      <c r="E118" s="58" t="s">
        <v>266</v>
      </c>
      <c r="F118" s="57" t="s">
        <v>267</v>
      </c>
      <c r="G118" s="57">
        <v>82</v>
      </c>
      <c r="H118" s="57" t="s">
        <v>382</v>
      </c>
      <c r="I118" s="57" t="s">
        <v>383</v>
      </c>
      <c r="J118" s="57">
        <v>376</v>
      </c>
      <c r="K118" s="58" t="s">
        <v>384</v>
      </c>
      <c r="L118" s="58"/>
      <c r="M118" s="58"/>
      <c r="N118" s="58"/>
      <c r="O118" s="58"/>
      <c r="P118" s="58"/>
      <c r="Q118" s="58"/>
      <c r="R118" s="58"/>
      <c r="S118" s="58"/>
      <c r="T118" s="58"/>
      <c r="U118" s="58" t="s">
        <v>385</v>
      </c>
      <c r="V118" s="24"/>
      <c r="W118" s="24"/>
      <c r="X118" s="24"/>
      <c r="Y118" s="24"/>
      <c r="Z118" s="24"/>
    </row>
    <row r="119" spans="1:26" ht="48" x14ac:dyDescent="0.2">
      <c r="A119" s="54">
        <v>79</v>
      </c>
      <c r="B119" s="55" t="s">
        <v>386</v>
      </c>
      <c r="C119" s="56" t="s">
        <v>387</v>
      </c>
      <c r="D119" s="57">
        <v>31686.43</v>
      </c>
      <c r="E119" s="58" t="s">
        <v>388</v>
      </c>
      <c r="F119" s="57" t="s">
        <v>389</v>
      </c>
      <c r="G119" s="57">
        <v>109</v>
      </c>
      <c r="H119" s="57" t="s">
        <v>390</v>
      </c>
      <c r="I119" s="57" t="s">
        <v>391</v>
      </c>
      <c r="J119" s="57">
        <v>906</v>
      </c>
      <c r="K119" s="58" t="s">
        <v>392</v>
      </c>
      <c r="L119" s="58"/>
      <c r="M119" s="58"/>
      <c r="N119" s="58"/>
      <c r="O119" s="58"/>
      <c r="P119" s="58"/>
      <c r="Q119" s="58"/>
      <c r="R119" s="58"/>
      <c r="S119" s="58"/>
      <c r="T119" s="58"/>
      <c r="U119" s="58" t="s">
        <v>393</v>
      </c>
      <c r="V119" s="24"/>
      <c r="W119" s="24"/>
      <c r="X119" s="24"/>
      <c r="Y119" s="24"/>
      <c r="Z119" s="24"/>
    </row>
    <row r="120" spans="1:26" ht="108" x14ac:dyDescent="0.2">
      <c r="A120" s="54">
        <v>80</v>
      </c>
      <c r="B120" s="55" t="s">
        <v>394</v>
      </c>
      <c r="C120" s="56" t="s">
        <v>395</v>
      </c>
      <c r="D120" s="57">
        <v>6755.45</v>
      </c>
      <c r="E120" s="58">
        <v>2532.5700000000002</v>
      </c>
      <c r="F120" s="57" t="s">
        <v>396</v>
      </c>
      <c r="G120" s="57">
        <v>14</v>
      </c>
      <c r="H120" s="57">
        <v>5</v>
      </c>
      <c r="I120" s="57" t="s">
        <v>397</v>
      </c>
      <c r="J120" s="57">
        <v>108</v>
      </c>
      <c r="K120" s="58">
        <v>66</v>
      </c>
      <c r="L120" s="58"/>
      <c r="M120" s="58"/>
      <c r="N120" s="58"/>
      <c r="O120" s="58"/>
      <c r="P120" s="58"/>
      <c r="Q120" s="58"/>
      <c r="R120" s="58"/>
      <c r="S120" s="58"/>
      <c r="T120" s="58"/>
      <c r="U120" s="58" t="s">
        <v>398</v>
      </c>
      <c r="V120" s="24"/>
      <c r="W120" s="24"/>
      <c r="X120" s="24"/>
      <c r="Y120" s="24"/>
      <c r="Z120" s="24"/>
    </row>
    <row r="121" spans="1:26" ht="72" x14ac:dyDescent="0.2">
      <c r="A121" s="54">
        <v>81</v>
      </c>
      <c r="B121" s="55" t="s">
        <v>399</v>
      </c>
      <c r="C121" s="56" t="s">
        <v>400</v>
      </c>
      <c r="D121" s="57">
        <v>292.24</v>
      </c>
      <c r="E121" s="58" t="s">
        <v>266</v>
      </c>
      <c r="F121" s="57" t="s">
        <v>267</v>
      </c>
      <c r="G121" s="57">
        <v>503</v>
      </c>
      <c r="H121" s="57" t="s">
        <v>401</v>
      </c>
      <c r="I121" s="57" t="s">
        <v>402</v>
      </c>
      <c r="J121" s="57">
        <v>2309</v>
      </c>
      <c r="K121" s="58" t="s">
        <v>403</v>
      </c>
      <c r="L121" s="58"/>
      <c r="M121" s="58"/>
      <c r="N121" s="58"/>
      <c r="O121" s="58"/>
      <c r="P121" s="58"/>
      <c r="Q121" s="58"/>
      <c r="R121" s="58"/>
      <c r="S121" s="58"/>
      <c r="T121" s="58"/>
      <c r="U121" s="58" t="s">
        <v>404</v>
      </c>
      <c r="V121" s="24"/>
      <c r="W121" s="24"/>
      <c r="X121" s="24"/>
      <c r="Y121" s="24"/>
      <c r="Z121" s="24"/>
    </row>
    <row r="122" spans="1:26" ht="36" x14ac:dyDescent="0.2">
      <c r="A122" s="54">
        <v>82</v>
      </c>
      <c r="B122" s="55" t="s">
        <v>405</v>
      </c>
      <c r="C122" s="56" t="s">
        <v>406</v>
      </c>
      <c r="D122" s="57">
        <v>1232.94</v>
      </c>
      <c r="E122" s="58" t="s">
        <v>407</v>
      </c>
      <c r="F122" s="57"/>
      <c r="G122" s="57">
        <v>49</v>
      </c>
      <c r="H122" s="57" t="s">
        <v>408</v>
      </c>
      <c r="I122" s="57"/>
      <c r="J122" s="57">
        <v>533</v>
      </c>
      <c r="K122" s="58" t="s">
        <v>409</v>
      </c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24"/>
      <c r="W122" s="24"/>
      <c r="X122" s="24"/>
      <c r="Y122" s="24"/>
      <c r="Z122" s="24"/>
    </row>
    <row r="123" spans="1:26" ht="72" x14ac:dyDescent="0.2">
      <c r="A123" s="59">
        <v>83</v>
      </c>
      <c r="B123" s="60" t="s">
        <v>410</v>
      </c>
      <c r="C123" s="61">
        <v>4</v>
      </c>
      <c r="D123" s="62">
        <v>99.9</v>
      </c>
      <c r="E123" s="63" t="s">
        <v>411</v>
      </c>
      <c r="F123" s="62"/>
      <c r="G123" s="62">
        <v>400</v>
      </c>
      <c r="H123" s="62" t="s">
        <v>412</v>
      </c>
      <c r="I123" s="62"/>
      <c r="J123" s="62">
        <v>1246</v>
      </c>
      <c r="K123" s="63" t="s">
        <v>413</v>
      </c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24"/>
      <c r="W123" s="24"/>
      <c r="X123" s="24"/>
      <c r="Y123" s="24"/>
      <c r="Z123" s="24"/>
    </row>
    <row r="124" spans="1:26" ht="26.1" hidden="1" customHeight="1" x14ac:dyDescent="0.2">
      <c r="A124" s="114" t="s">
        <v>414</v>
      </c>
      <c r="B124" s="115"/>
      <c r="C124" s="115"/>
      <c r="D124" s="115"/>
      <c r="E124" s="115"/>
      <c r="F124" s="115"/>
      <c r="G124" s="65">
        <v>1525</v>
      </c>
      <c r="H124" s="65"/>
      <c r="I124" s="65"/>
      <c r="J124" s="65">
        <v>9206</v>
      </c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24"/>
      <c r="W124" s="24"/>
      <c r="X124" s="24"/>
      <c r="Y124" s="24"/>
      <c r="Z124" s="24"/>
    </row>
    <row r="125" spans="1:26" ht="21" customHeight="1" x14ac:dyDescent="0.2">
      <c r="A125" s="116" t="s">
        <v>415</v>
      </c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24"/>
      <c r="W125" s="24"/>
      <c r="X125" s="24"/>
      <c r="Y125" s="24"/>
      <c r="Z125" s="24"/>
    </row>
    <row r="126" spans="1:26" ht="72" x14ac:dyDescent="0.2">
      <c r="A126" s="54">
        <v>84</v>
      </c>
      <c r="B126" s="55" t="s">
        <v>416</v>
      </c>
      <c r="C126" s="56" t="s">
        <v>417</v>
      </c>
      <c r="D126" s="57">
        <v>39.340000000000003</v>
      </c>
      <c r="E126" s="58" t="s">
        <v>418</v>
      </c>
      <c r="F126" s="57">
        <v>17.079999999999998</v>
      </c>
      <c r="G126" s="57">
        <v>79</v>
      </c>
      <c r="H126" s="57" t="s">
        <v>419</v>
      </c>
      <c r="I126" s="57">
        <v>34</v>
      </c>
      <c r="J126" s="57">
        <v>527</v>
      </c>
      <c r="K126" s="58" t="s">
        <v>420</v>
      </c>
      <c r="L126" s="58"/>
      <c r="M126" s="58"/>
      <c r="N126" s="58"/>
      <c r="O126" s="58"/>
      <c r="P126" s="58"/>
      <c r="Q126" s="58"/>
      <c r="R126" s="58"/>
      <c r="S126" s="58"/>
      <c r="T126" s="58"/>
      <c r="U126" s="58">
        <v>96</v>
      </c>
      <c r="V126" s="24"/>
      <c r="W126" s="24"/>
      <c r="X126" s="24"/>
      <c r="Y126" s="24"/>
      <c r="Z126" s="24"/>
    </row>
    <row r="127" spans="1:26" ht="72" x14ac:dyDescent="0.2">
      <c r="A127" s="54">
        <v>85</v>
      </c>
      <c r="B127" s="55" t="s">
        <v>421</v>
      </c>
      <c r="C127" s="56" t="s">
        <v>422</v>
      </c>
      <c r="D127" s="57">
        <v>64.430000000000007</v>
      </c>
      <c r="E127" s="58" t="s">
        <v>423</v>
      </c>
      <c r="F127" s="57">
        <v>25.61</v>
      </c>
      <c r="G127" s="57">
        <v>193</v>
      </c>
      <c r="H127" s="57" t="s">
        <v>424</v>
      </c>
      <c r="I127" s="57">
        <v>77</v>
      </c>
      <c r="J127" s="57">
        <v>1151</v>
      </c>
      <c r="K127" s="58" t="s">
        <v>425</v>
      </c>
      <c r="L127" s="58"/>
      <c r="M127" s="58"/>
      <c r="N127" s="58"/>
      <c r="O127" s="58"/>
      <c r="P127" s="58"/>
      <c r="Q127" s="58"/>
      <c r="R127" s="58"/>
      <c r="S127" s="58"/>
      <c r="T127" s="58"/>
      <c r="U127" s="58">
        <v>216</v>
      </c>
      <c r="V127" s="24"/>
      <c r="W127" s="24"/>
      <c r="X127" s="24"/>
      <c r="Y127" s="24"/>
      <c r="Z127" s="24"/>
    </row>
    <row r="128" spans="1:26" ht="72" x14ac:dyDescent="0.2">
      <c r="A128" s="54">
        <v>86</v>
      </c>
      <c r="B128" s="55" t="s">
        <v>426</v>
      </c>
      <c r="C128" s="56" t="s">
        <v>427</v>
      </c>
      <c r="D128" s="57">
        <v>25.08</v>
      </c>
      <c r="E128" s="58">
        <v>25.08</v>
      </c>
      <c r="F128" s="57"/>
      <c r="G128" s="57">
        <v>1</v>
      </c>
      <c r="H128" s="57">
        <v>1</v>
      </c>
      <c r="I128" s="57"/>
      <c r="J128" s="57">
        <v>7</v>
      </c>
      <c r="K128" s="58">
        <v>7</v>
      </c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24"/>
      <c r="W128" s="24"/>
      <c r="X128" s="24"/>
      <c r="Y128" s="24"/>
      <c r="Z128" s="24"/>
    </row>
    <row r="129" spans="1:26" ht="60" x14ac:dyDescent="0.2">
      <c r="A129" s="54">
        <v>87</v>
      </c>
      <c r="B129" s="55" t="s">
        <v>428</v>
      </c>
      <c r="C129" s="56">
        <v>1</v>
      </c>
      <c r="D129" s="57">
        <v>188.48</v>
      </c>
      <c r="E129" s="58" t="s">
        <v>429</v>
      </c>
      <c r="F129" s="57">
        <v>85.41</v>
      </c>
      <c r="G129" s="57">
        <v>188</v>
      </c>
      <c r="H129" s="57" t="s">
        <v>430</v>
      </c>
      <c r="I129" s="57">
        <v>85</v>
      </c>
      <c r="J129" s="57">
        <v>1281</v>
      </c>
      <c r="K129" s="58" t="s">
        <v>431</v>
      </c>
      <c r="L129" s="58"/>
      <c r="M129" s="58"/>
      <c r="N129" s="58"/>
      <c r="O129" s="58"/>
      <c r="P129" s="58"/>
      <c r="Q129" s="58"/>
      <c r="R129" s="58"/>
      <c r="S129" s="58"/>
      <c r="T129" s="58"/>
      <c r="U129" s="58">
        <v>304</v>
      </c>
      <c r="V129" s="24"/>
      <c r="W129" s="24"/>
      <c r="X129" s="24"/>
      <c r="Y129" s="24"/>
      <c r="Z129" s="24"/>
    </row>
    <row r="130" spans="1:26" ht="60" x14ac:dyDescent="0.2">
      <c r="A130" s="54">
        <v>88</v>
      </c>
      <c r="B130" s="55" t="s">
        <v>432</v>
      </c>
      <c r="C130" s="56" t="s">
        <v>433</v>
      </c>
      <c r="D130" s="57">
        <v>17.54</v>
      </c>
      <c r="E130" s="58">
        <v>4.99</v>
      </c>
      <c r="F130" s="57" t="s">
        <v>434</v>
      </c>
      <c r="G130" s="57">
        <v>67</v>
      </c>
      <c r="H130" s="57">
        <v>19</v>
      </c>
      <c r="I130" s="57" t="s">
        <v>435</v>
      </c>
      <c r="J130" s="57">
        <v>567</v>
      </c>
      <c r="K130" s="58">
        <v>247</v>
      </c>
      <c r="L130" s="58"/>
      <c r="M130" s="58"/>
      <c r="N130" s="58"/>
      <c r="O130" s="58"/>
      <c r="P130" s="58"/>
      <c r="Q130" s="58"/>
      <c r="R130" s="58"/>
      <c r="S130" s="58"/>
      <c r="T130" s="58"/>
      <c r="U130" s="58" t="s">
        <v>436</v>
      </c>
      <c r="V130" s="24"/>
      <c r="W130" s="24"/>
      <c r="X130" s="24"/>
      <c r="Y130" s="24"/>
      <c r="Z130" s="24"/>
    </row>
    <row r="131" spans="1:26" ht="72" x14ac:dyDescent="0.2">
      <c r="A131" s="54">
        <v>89</v>
      </c>
      <c r="B131" s="55" t="s">
        <v>437</v>
      </c>
      <c r="C131" s="56" t="s">
        <v>433</v>
      </c>
      <c r="D131" s="57">
        <v>7.79</v>
      </c>
      <c r="E131" s="58">
        <v>1.46</v>
      </c>
      <c r="F131" s="57" t="s">
        <v>438</v>
      </c>
      <c r="G131" s="57">
        <v>30</v>
      </c>
      <c r="H131" s="57">
        <v>6</v>
      </c>
      <c r="I131" s="57" t="s">
        <v>439</v>
      </c>
      <c r="J131" s="57">
        <v>235</v>
      </c>
      <c r="K131" s="58">
        <v>72</v>
      </c>
      <c r="L131" s="58"/>
      <c r="M131" s="58"/>
      <c r="N131" s="58"/>
      <c r="O131" s="58"/>
      <c r="P131" s="58"/>
      <c r="Q131" s="58"/>
      <c r="R131" s="58"/>
      <c r="S131" s="58"/>
      <c r="T131" s="58"/>
      <c r="U131" s="58" t="s">
        <v>440</v>
      </c>
      <c r="V131" s="24"/>
      <c r="W131" s="24"/>
      <c r="X131" s="24"/>
      <c r="Y131" s="24"/>
      <c r="Z131" s="24"/>
    </row>
    <row r="132" spans="1:26" ht="72" x14ac:dyDescent="0.2">
      <c r="A132" s="59">
        <v>90</v>
      </c>
      <c r="B132" s="60" t="s">
        <v>441</v>
      </c>
      <c r="C132" s="61">
        <v>1</v>
      </c>
      <c r="D132" s="62">
        <v>968.45</v>
      </c>
      <c r="E132" s="63">
        <v>170.24</v>
      </c>
      <c r="F132" s="62" t="s">
        <v>442</v>
      </c>
      <c r="G132" s="62">
        <v>968</v>
      </c>
      <c r="H132" s="62">
        <v>170</v>
      </c>
      <c r="I132" s="62" t="s">
        <v>443</v>
      </c>
      <c r="J132" s="62">
        <v>7613</v>
      </c>
      <c r="K132" s="63">
        <v>2223</v>
      </c>
      <c r="L132" s="63"/>
      <c r="M132" s="63"/>
      <c r="N132" s="63"/>
      <c r="O132" s="63"/>
      <c r="P132" s="63"/>
      <c r="Q132" s="63"/>
      <c r="R132" s="63"/>
      <c r="S132" s="63"/>
      <c r="T132" s="63"/>
      <c r="U132" s="63" t="s">
        <v>444</v>
      </c>
      <c r="V132" s="24"/>
      <c r="W132" s="24"/>
      <c r="X132" s="24"/>
      <c r="Y132" s="24"/>
      <c r="Z132" s="24"/>
    </row>
    <row r="133" spans="1:26" hidden="1" x14ac:dyDescent="0.2">
      <c r="A133" s="114" t="s">
        <v>445</v>
      </c>
      <c r="B133" s="115"/>
      <c r="C133" s="115"/>
      <c r="D133" s="115"/>
      <c r="E133" s="115"/>
      <c r="F133" s="115"/>
      <c r="G133" s="65">
        <v>2443</v>
      </c>
      <c r="H133" s="65"/>
      <c r="I133" s="65"/>
      <c r="J133" s="65">
        <v>21329</v>
      </c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24"/>
      <c r="W133" s="24"/>
      <c r="X133" s="24"/>
      <c r="Y133" s="24"/>
      <c r="Z133" s="24"/>
    </row>
    <row r="134" spans="1:26" ht="36" x14ac:dyDescent="0.2">
      <c r="A134" s="107" t="s">
        <v>446</v>
      </c>
      <c r="B134" s="108"/>
      <c r="C134" s="108"/>
      <c r="D134" s="108"/>
      <c r="E134" s="108"/>
      <c r="F134" s="108"/>
      <c r="G134" s="57">
        <v>158603</v>
      </c>
      <c r="H134" s="57" t="s">
        <v>447</v>
      </c>
      <c r="I134" s="57" t="s">
        <v>448</v>
      </c>
      <c r="J134" s="57">
        <v>803811</v>
      </c>
      <c r="K134" s="58" t="s">
        <v>449</v>
      </c>
      <c r="L134" s="58"/>
      <c r="M134" s="58"/>
      <c r="N134" s="58"/>
      <c r="O134" s="58"/>
      <c r="P134" s="58"/>
      <c r="Q134" s="58"/>
      <c r="R134" s="58"/>
      <c r="S134" s="58"/>
      <c r="T134" s="58"/>
      <c r="U134" s="58" t="s">
        <v>450</v>
      </c>
      <c r="V134" s="24"/>
      <c r="W134" s="24"/>
      <c r="X134" s="24"/>
      <c r="Y134" s="24"/>
      <c r="Z134" s="24"/>
    </row>
    <row r="135" spans="1:26" x14ac:dyDescent="0.2">
      <c r="A135" s="107" t="s">
        <v>451</v>
      </c>
      <c r="B135" s="108"/>
      <c r="C135" s="108"/>
      <c r="D135" s="108"/>
      <c r="E135" s="108"/>
      <c r="F135" s="108"/>
      <c r="G135" s="57"/>
      <c r="H135" s="57"/>
      <c r="I135" s="57"/>
      <c r="J135" s="57">
        <v>803844</v>
      </c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24"/>
      <c r="W135" s="24"/>
      <c r="X135" s="24"/>
      <c r="Y135" s="24"/>
      <c r="Z135" s="24"/>
    </row>
    <row r="136" spans="1:26" x14ac:dyDescent="0.2">
      <c r="A136" s="107" t="s">
        <v>452</v>
      </c>
      <c r="B136" s="108"/>
      <c r="C136" s="108"/>
      <c r="D136" s="108"/>
      <c r="E136" s="108"/>
      <c r="F136" s="108"/>
      <c r="G136" s="57"/>
      <c r="H136" s="57"/>
      <c r="I136" s="57"/>
      <c r="J136" s="57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24"/>
      <c r="W136" s="24"/>
      <c r="X136" s="24"/>
      <c r="Y136" s="24"/>
      <c r="Z136" s="24"/>
    </row>
    <row r="137" spans="1:26" ht="36" x14ac:dyDescent="0.2">
      <c r="A137" s="107" t="s">
        <v>453</v>
      </c>
      <c r="B137" s="108"/>
      <c r="C137" s="108"/>
      <c r="D137" s="108"/>
      <c r="E137" s="108"/>
      <c r="F137" s="108"/>
      <c r="G137" s="57"/>
      <c r="H137" s="57"/>
      <c r="I137" s="57"/>
      <c r="J137" s="57">
        <v>33</v>
      </c>
      <c r="K137" s="58" t="s">
        <v>454</v>
      </c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24"/>
      <c r="W137" s="24"/>
      <c r="X137" s="24"/>
      <c r="Y137" s="24"/>
      <c r="Z137" s="24"/>
    </row>
    <row r="138" spans="1:26" x14ac:dyDescent="0.2">
      <c r="A138" s="107" t="s">
        <v>455</v>
      </c>
      <c r="B138" s="108"/>
      <c r="C138" s="108"/>
      <c r="D138" s="108"/>
      <c r="E138" s="108"/>
      <c r="F138" s="108"/>
      <c r="G138" s="57"/>
      <c r="H138" s="57"/>
      <c r="I138" s="57"/>
      <c r="J138" s="57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24"/>
      <c r="W138" s="24"/>
      <c r="X138" s="24"/>
      <c r="Y138" s="24"/>
      <c r="Z138" s="24"/>
    </row>
    <row r="139" spans="1:26" x14ac:dyDescent="0.2">
      <c r="A139" s="107" t="s">
        <v>456</v>
      </c>
      <c r="B139" s="108"/>
      <c r="C139" s="108"/>
      <c r="D139" s="108"/>
      <c r="E139" s="108"/>
      <c r="F139" s="108"/>
      <c r="G139" s="57">
        <v>14496</v>
      </c>
      <c r="H139" s="57"/>
      <c r="I139" s="57"/>
      <c r="J139" s="57">
        <v>189281</v>
      </c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24"/>
      <c r="W139" s="24"/>
      <c r="X139" s="24"/>
      <c r="Y139" s="24"/>
      <c r="Z139" s="24"/>
    </row>
    <row r="140" spans="1:26" x14ac:dyDescent="0.2">
      <c r="A140" s="107" t="s">
        <v>457</v>
      </c>
      <c r="B140" s="108"/>
      <c r="C140" s="108"/>
      <c r="D140" s="108"/>
      <c r="E140" s="108"/>
      <c r="F140" s="108"/>
      <c r="G140" s="57">
        <v>105873</v>
      </c>
      <c r="H140" s="57"/>
      <c r="I140" s="57"/>
      <c r="J140" s="57">
        <v>469972</v>
      </c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24"/>
      <c r="W140" s="24"/>
      <c r="X140" s="24"/>
      <c r="Y140" s="24"/>
      <c r="Z140" s="24"/>
    </row>
    <row r="141" spans="1:26" x14ac:dyDescent="0.2">
      <c r="A141" s="107" t="s">
        <v>458</v>
      </c>
      <c r="B141" s="108"/>
      <c r="C141" s="108"/>
      <c r="D141" s="108"/>
      <c r="E141" s="108"/>
      <c r="F141" s="108"/>
      <c r="G141" s="57">
        <v>40682</v>
      </c>
      <c r="H141" s="57"/>
      <c r="I141" s="57"/>
      <c r="J141" s="57">
        <v>176565</v>
      </c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24"/>
      <c r="W141" s="24"/>
      <c r="X141" s="24"/>
      <c r="Y141" s="24"/>
      <c r="Z141" s="24"/>
    </row>
    <row r="142" spans="1:26" x14ac:dyDescent="0.2">
      <c r="A142" s="109" t="s">
        <v>459</v>
      </c>
      <c r="B142" s="110"/>
      <c r="C142" s="110"/>
      <c r="D142" s="110"/>
      <c r="E142" s="110"/>
      <c r="F142" s="110"/>
      <c r="G142" s="64">
        <v>14607</v>
      </c>
      <c r="H142" s="64"/>
      <c r="I142" s="64"/>
      <c r="J142" s="64">
        <v>162391</v>
      </c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24"/>
      <c r="W142" s="24"/>
      <c r="X142" s="24"/>
      <c r="Y142" s="24"/>
      <c r="Z142" s="24"/>
    </row>
    <row r="143" spans="1:26" x14ac:dyDescent="0.2">
      <c r="A143" s="109" t="s">
        <v>460</v>
      </c>
      <c r="B143" s="110"/>
      <c r="C143" s="110"/>
      <c r="D143" s="110"/>
      <c r="E143" s="110"/>
      <c r="F143" s="110"/>
      <c r="G143" s="64">
        <v>8462</v>
      </c>
      <c r="H143" s="64"/>
      <c r="I143" s="64"/>
      <c r="J143" s="64">
        <v>88345</v>
      </c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24"/>
      <c r="W143" s="24"/>
      <c r="X143" s="24"/>
      <c r="Y143" s="24"/>
      <c r="Z143" s="24"/>
    </row>
    <row r="144" spans="1:26" x14ac:dyDescent="0.2">
      <c r="A144" s="109" t="s">
        <v>461</v>
      </c>
      <c r="B144" s="110"/>
      <c r="C144" s="110"/>
      <c r="D144" s="110"/>
      <c r="E144" s="110"/>
      <c r="F144" s="110"/>
      <c r="G144" s="64"/>
      <c r="H144" s="64"/>
      <c r="I144" s="64"/>
      <c r="J144" s="64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24"/>
      <c r="W144" s="24"/>
      <c r="X144" s="24"/>
      <c r="Y144" s="24"/>
      <c r="Z144" s="24"/>
    </row>
    <row r="145" spans="1:26" x14ac:dyDescent="0.2">
      <c r="A145" s="107" t="s">
        <v>462</v>
      </c>
      <c r="B145" s="108"/>
      <c r="C145" s="108"/>
      <c r="D145" s="108"/>
      <c r="E145" s="108"/>
      <c r="F145" s="108"/>
      <c r="G145" s="57">
        <v>180917</v>
      </c>
      <c r="H145" s="57"/>
      <c r="I145" s="57"/>
      <c r="J145" s="57">
        <v>1049047</v>
      </c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24"/>
      <c r="W145" s="24"/>
      <c r="X145" s="24"/>
      <c r="Y145" s="24"/>
      <c r="Z145" s="24"/>
    </row>
    <row r="146" spans="1:26" x14ac:dyDescent="0.2">
      <c r="A146" s="107" t="s">
        <v>463</v>
      </c>
      <c r="B146" s="108"/>
      <c r="C146" s="108"/>
      <c r="D146" s="108"/>
      <c r="E146" s="108"/>
      <c r="F146" s="108"/>
      <c r="G146" s="57">
        <v>755</v>
      </c>
      <c r="H146" s="57"/>
      <c r="I146" s="57"/>
      <c r="J146" s="57">
        <v>5533</v>
      </c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24"/>
      <c r="W146" s="24"/>
      <c r="X146" s="24"/>
      <c r="Y146" s="24"/>
      <c r="Z146" s="24"/>
    </row>
    <row r="147" spans="1:26" x14ac:dyDescent="0.2">
      <c r="A147" s="107" t="s">
        <v>464</v>
      </c>
      <c r="B147" s="108"/>
      <c r="C147" s="108"/>
      <c r="D147" s="108"/>
      <c r="E147" s="108"/>
      <c r="F147" s="108"/>
      <c r="G147" s="57">
        <v>181672</v>
      </c>
      <c r="H147" s="57"/>
      <c r="I147" s="57"/>
      <c r="J147" s="57">
        <v>1054580</v>
      </c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24"/>
      <c r="W147" s="24"/>
      <c r="X147" s="24"/>
      <c r="Y147" s="24"/>
      <c r="Z147" s="24"/>
    </row>
    <row r="148" spans="1:26" x14ac:dyDescent="0.2">
      <c r="A148" s="125" t="s">
        <v>1040</v>
      </c>
      <c r="B148" s="126"/>
      <c r="C148" s="126"/>
      <c r="D148" s="126"/>
      <c r="E148" s="126"/>
      <c r="F148" s="127"/>
      <c r="G148" s="57"/>
      <c r="H148" s="57"/>
      <c r="I148" s="57"/>
      <c r="J148" s="57">
        <f>J147/100*3.3</f>
        <v>34801.139999999992</v>
      </c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24"/>
      <c r="W148" s="24"/>
      <c r="X148" s="24"/>
      <c r="Y148" s="24"/>
      <c r="Z148" s="24"/>
    </row>
    <row r="149" spans="1:26" x14ac:dyDescent="0.2">
      <c r="A149" s="109" t="s">
        <v>465</v>
      </c>
      <c r="B149" s="110"/>
      <c r="C149" s="110"/>
      <c r="D149" s="110"/>
      <c r="E149" s="110"/>
      <c r="F149" s="110"/>
      <c r="G149" s="64"/>
      <c r="H149" s="64"/>
      <c r="I149" s="64"/>
      <c r="J149" s="64">
        <f>J148+J147</f>
        <v>1089381.1399999999</v>
      </c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24"/>
      <c r="W149" s="24"/>
      <c r="X149" s="24"/>
      <c r="Y149" s="24"/>
      <c r="Z149" s="24"/>
    </row>
    <row r="150" spans="1:26" s="93" customFormat="1" ht="12.75" customHeight="1" x14ac:dyDescent="0.2">
      <c r="A150" s="130" t="s">
        <v>1041</v>
      </c>
      <c r="B150" s="131"/>
      <c r="C150" s="131"/>
      <c r="D150" s="131"/>
      <c r="E150" s="131"/>
      <c r="F150" s="131"/>
      <c r="G150" s="90"/>
      <c r="H150" s="90"/>
      <c r="I150" s="90"/>
      <c r="J150" s="90">
        <f>J149*18%</f>
        <v>196088.60519999996</v>
      </c>
      <c r="K150" s="91"/>
      <c r="L150" s="91"/>
      <c r="M150" s="91"/>
      <c r="N150" s="91"/>
      <c r="O150" s="91"/>
      <c r="P150" s="91"/>
      <c r="Q150" s="91"/>
      <c r="R150" s="91"/>
      <c r="S150" s="91"/>
      <c r="T150" s="91"/>
      <c r="U150" s="91"/>
      <c r="V150" s="92"/>
      <c r="W150" s="92"/>
      <c r="X150" s="92"/>
      <c r="Y150" s="92"/>
      <c r="Z150" s="92"/>
    </row>
    <row r="151" spans="1:26" s="93" customFormat="1" ht="12.75" customHeight="1" x14ac:dyDescent="0.2">
      <c r="A151" s="130" t="s">
        <v>1042</v>
      </c>
      <c r="B151" s="131"/>
      <c r="C151" s="131"/>
      <c r="D151" s="131"/>
      <c r="E151" s="131"/>
      <c r="F151" s="131"/>
      <c r="G151" s="90"/>
      <c r="H151" s="90"/>
      <c r="I151" s="90"/>
      <c r="J151" s="90">
        <f>J150+J149</f>
        <v>1285469.7451999998</v>
      </c>
      <c r="K151" s="91"/>
      <c r="L151" s="91"/>
      <c r="M151" s="91"/>
      <c r="N151" s="91"/>
      <c r="O151" s="91"/>
      <c r="P151" s="91"/>
      <c r="Q151" s="91"/>
      <c r="R151" s="91"/>
      <c r="S151" s="91"/>
      <c r="T151" s="91"/>
      <c r="U151" s="91"/>
      <c r="V151" s="92"/>
      <c r="W151" s="92"/>
      <c r="X151" s="92"/>
      <c r="Y151" s="92"/>
      <c r="Z151" s="92"/>
    </row>
    <row r="152" spans="1:26" s="93" customFormat="1" x14ac:dyDescent="0.2">
      <c r="A152" s="94"/>
      <c r="B152" s="95"/>
      <c r="C152" s="96"/>
      <c r="D152" s="97"/>
      <c r="E152" s="98"/>
      <c r="F152" s="97"/>
      <c r="G152" s="97"/>
      <c r="H152" s="97"/>
      <c r="I152" s="97"/>
      <c r="J152" s="97"/>
      <c r="K152" s="98"/>
      <c r="L152" s="98"/>
      <c r="M152" s="98"/>
      <c r="N152" s="98"/>
      <c r="O152" s="98"/>
      <c r="P152" s="98"/>
      <c r="Q152" s="98"/>
      <c r="R152" s="98"/>
      <c r="S152" s="98"/>
      <c r="T152" s="98"/>
      <c r="U152" s="98"/>
      <c r="V152" s="92"/>
      <c r="W152" s="92"/>
      <c r="X152" s="92"/>
      <c r="Y152" s="92"/>
      <c r="Z152" s="92"/>
    </row>
    <row r="153" spans="1:26" s="93" customFormat="1" x14ac:dyDescent="0.2">
      <c r="A153" s="94"/>
      <c r="B153" s="95"/>
      <c r="C153" s="96"/>
      <c r="D153" s="97"/>
      <c r="E153" s="98"/>
      <c r="F153" s="97"/>
      <c r="G153" s="97"/>
      <c r="H153" s="97"/>
      <c r="I153" s="97"/>
      <c r="J153" s="97"/>
      <c r="K153" s="98"/>
      <c r="L153" s="98"/>
      <c r="M153" s="98"/>
      <c r="N153" s="98"/>
      <c r="O153" s="98"/>
      <c r="P153" s="98"/>
      <c r="Q153" s="98"/>
      <c r="R153" s="98"/>
      <c r="S153" s="98"/>
      <c r="T153" s="98"/>
      <c r="U153" s="98"/>
      <c r="V153" s="92"/>
      <c r="W153" s="92"/>
      <c r="X153" s="92"/>
      <c r="Y153" s="92"/>
      <c r="Z153" s="92"/>
    </row>
    <row r="154" spans="1:26" s="93" customFormat="1" x14ac:dyDescent="0.2">
      <c r="B154" s="93" t="s">
        <v>1043</v>
      </c>
      <c r="H154" s="93" t="s">
        <v>1044</v>
      </c>
      <c r="M154" s="98"/>
      <c r="N154" s="98"/>
      <c r="O154" s="98"/>
      <c r="P154" s="98"/>
      <c r="Q154" s="98"/>
      <c r="R154" s="98"/>
      <c r="S154" s="98"/>
      <c r="T154" s="98"/>
      <c r="U154" s="98"/>
      <c r="V154" s="92"/>
      <c r="W154" s="92"/>
      <c r="X154" s="92"/>
      <c r="Y154" s="92"/>
      <c r="Z154" s="92"/>
    </row>
    <row r="155" spans="1:26" s="93" customFormat="1" x14ac:dyDescent="0.2">
      <c r="V155" s="99"/>
      <c r="W155" s="99"/>
      <c r="X155" s="99"/>
      <c r="Y155" s="99"/>
      <c r="Z155" s="99"/>
    </row>
    <row r="156" spans="1:26" s="93" customFormat="1" ht="16.5" customHeight="1" x14ac:dyDescent="0.2">
      <c r="B156" s="128" t="s">
        <v>1045</v>
      </c>
      <c r="C156" s="128"/>
      <c r="D156" s="128"/>
      <c r="E156" s="128"/>
      <c r="H156" s="93" t="s">
        <v>1046</v>
      </c>
    </row>
    <row r="157" spans="1:26" x14ac:dyDescent="0.2">
      <c r="A157" s="19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4"/>
      <c r="W157" s="4"/>
      <c r="X157" s="4"/>
      <c r="Y157" s="4"/>
      <c r="Z157" s="4"/>
    </row>
    <row r="158" spans="1:26" x14ac:dyDescent="0.2">
      <c r="V158" s="26"/>
      <c r="W158" s="26"/>
      <c r="X158" s="26"/>
      <c r="Y158" s="26"/>
      <c r="Z158" s="26"/>
    </row>
  </sheetData>
  <mergeCells count="59">
    <mergeCell ref="G18:H18"/>
    <mergeCell ref="A148:F148"/>
    <mergeCell ref="B156:E156"/>
    <mergeCell ref="A9:U9"/>
    <mergeCell ref="A11:U11"/>
    <mergeCell ref="A149:F149"/>
    <mergeCell ref="A150:F150"/>
    <mergeCell ref="A151:F151"/>
    <mergeCell ref="A12:U12"/>
    <mergeCell ref="A13:U13"/>
    <mergeCell ref="A14:U14"/>
    <mergeCell ref="A15:U15"/>
    <mergeCell ref="J17:U17"/>
    <mergeCell ref="G17:I17"/>
    <mergeCell ref="G21:H21"/>
    <mergeCell ref="J18:K18"/>
    <mergeCell ref="A31:U31"/>
    <mergeCell ref="A49:F49"/>
    <mergeCell ref="A50:U50"/>
    <mergeCell ref="A51:U51"/>
    <mergeCell ref="G19:H19"/>
    <mergeCell ref="G20:H20"/>
    <mergeCell ref="J19:K19"/>
    <mergeCell ref="J20:K20"/>
    <mergeCell ref="J21:K21"/>
    <mergeCell ref="G22:H22"/>
    <mergeCell ref="J22:K22"/>
    <mergeCell ref="J28:J29"/>
    <mergeCell ref="G27:I27"/>
    <mergeCell ref="A27:A29"/>
    <mergeCell ref="B27:B29"/>
    <mergeCell ref="C27:C29"/>
    <mergeCell ref="D27:F27"/>
    <mergeCell ref="D28:D29"/>
    <mergeCell ref="J27:U27"/>
    <mergeCell ref="G28:G29"/>
    <mergeCell ref="A67:U67"/>
    <mergeCell ref="A138:F138"/>
    <mergeCell ref="A101:U101"/>
    <mergeCell ref="B110:U110"/>
    <mergeCell ref="A114:F114"/>
    <mergeCell ref="A115:U115"/>
    <mergeCell ref="A124:F124"/>
    <mergeCell ref="A125:U125"/>
    <mergeCell ref="A133:F133"/>
    <mergeCell ref="A134:F134"/>
    <mergeCell ref="A135:F135"/>
    <mergeCell ref="A136:F136"/>
    <mergeCell ref="A137:F137"/>
    <mergeCell ref="A87:U87"/>
    <mergeCell ref="A145:F145"/>
    <mergeCell ref="A146:F146"/>
    <mergeCell ref="A147:F147"/>
    <mergeCell ref="A139:F139"/>
    <mergeCell ref="A140:F140"/>
    <mergeCell ref="A141:F141"/>
    <mergeCell ref="A142:F142"/>
    <mergeCell ref="A143:F143"/>
    <mergeCell ref="A144:F144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212"/>
  <sheetViews>
    <sheetView showGridLines="0" workbookViewId="0">
      <selection activeCell="C11" sqref="C11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5" customFormat="1" x14ac:dyDescent="0.2">
      <c r="A2" s="6" t="s">
        <v>35</v>
      </c>
      <c r="B2" s="4"/>
      <c r="C2" s="4"/>
      <c r="D2" s="4"/>
      <c r="L2" s="29"/>
    </row>
    <row r="3" spans="1:23" s="5" customFormat="1" x14ac:dyDescent="0.2">
      <c r="A3" s="3"/>
      <c r="B3" s="4"/>
      <c r="C3" s="4"/>
      <c r="D3" s="4"/>
      <c r="L3" s="29"/>
    </row>
    <row r="4" spans="1:23" s="5" customFormat="1" x14ac:dyDescent="0.2">
      <c r="A4" s="6" t="s">
        <v>36</v>
      </c>
      <c r="B4" s="4"/>
      <c r="C4" s="4"/>
      <c r="D4" s="4"/>
      <c r="L4" s="29"/>
    </row>
    <row r="5" spans="1:23" s="5" customFormat="1" ht="15" x14ac:dyDescent="0.25">
      <c r="A5" s="132" t="s">
        <v>466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27"/>
      <c r="P5" s="27"/>
      <c r="Q5" s="27"/>
      <c r="R5" s="27"/>
      <c r="S5" s="27"/>
      <c r="T5" s="27"/>
      <c r="U5" s="27"/>
      <c r="V5" s="27"/>
      <c r="W5" s="27"/>
    </row>
    <row r="6" spans="1:23" s="5" customFormat="1" ht="12" x14ac:dyDescent="0.2">
      <c r="A6" s="133" t="s">
        <v>31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28"/>
      <c r="P6" s="28"/>
      <c r="Q6" s="28"/>
      <c r="R6" s="28"/>
      <c r="S6" s="28"/>
      <c r="T6" s="28"/>
      <c r="U6" s="28"/>
      <c r="V6" s="28"/>
      <c r="W6" s="28"/>
    </row>
    <row r="7" spans="1:23" s="5" customFormat="1" ht="12" x14ac:dyDescent="0.2">
      <c r="A7" s="133" t="s">
        <v>37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28"/>
      <c r="P7" s="28"/>
      <c r="Q7" s="28"/>
      <c r="R7" s="28"/>
      <c r="S7" s="28"/>
      <c r="T7" s="28"/>
      <c r="U7" s="28"/>
      <c r="V7" s="28"/>
      <c r="W7" s="28"/>
    </row>
    <row r="8" spans="1:23" s="5" customFormat="1" ht="12" x14ac:dyDescent="0.2">
      <c r="A8" s="135" t="s">
        <v>1039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6"/>
      <c r="P8" s="6"/>
      <c r="Q8" s="6"/>
      <c r="R8" s="6"/>
      <c r="S8" s="6"/>
      <c r="T8" s="6"/>
      <c r="U8" s="6"/>
      <c r="V8" s="6"/>
      <c r="W8" s="6"/>
    </row>
    <row r="9" spans="1:23" s="5" customFormat="1" x14ac:dyDescent="0.2">
      <c r="L9" s="29"/>
    </row>
    <row r="10" spans="1:23" s="5" customFormat="1" ht="12" x14ac:dyDescent="0.2">
      <c r="G10" s="142" t="s">
        <v>17</v>
      </c>
      <c r="H10" s="143"/>
      <c r="I10" s="143"/>
      <c r="J10" s="142" t="s">
        <v>18</v>
      </c>
      <c r="K10" s="143"/>
      <c r="L10" s="143"/>
      <c r="M10" s="144"/>
      <c r="N10" s="30"/>
      <c r="O10" s="30"/>
      <c r="P10" s="30"/>
      <c r="Q10" s="30"/>
      <c r="R10" s="30"/>
      <c r="S10" s="30"/>
      <c r="T10" s="30"/>
      <c r="U10" s="30"/>
      <c r="V10" s="30"/>
      <c r="W10" s="30"/>
    </row>
    <row r="11" spans="1:23" s="5" customFormat="1" x14ac:dyDescent="0.2">
      <c r="D11" s="3" t="s">
        <v>2</v>
      </c>
      <c r="G11" s="118">
        <f>181672/1000</f>
        <v>181.672</v>
      </c>
      <c r="H11" s="119"/>
      <c r="I11" s="31" t="s">
        <v>3</v>
      </c>
      <c r="J11" s="120">
        <f>1054580/1000</f>
        <v>1054.58</v>
      </c>
      <c r="K11" s="121"/>
      <c r="L11" s="32"/>
      <c r="M11" s="7" t="s">
        <v>3</v>
      </c>
      <c r="N11" s="33"/>
      <c r="O11" s="33"/>
      <c r="P11" s="33"/>
      <c r="Q11" s="33"/>
      <c r="R11" s="33"/>
      <c r="S11" s="33"/>
      <c r="T11" s="33"/>
      <c r="U11" s="33"/>
      <c r="V11" s="33"/>
      <c r="W11" s="34"/>
    </row>
    <row r="12" spans="1:23" s="5" customFormat="1" x14ac:dyDescent="0.2">
      <c r="D12" s="9" t="s">
        <v>33</v>
      </c>
      <c r="F12" s="10"/>
      <c r="G12" s="118">
        <f>0/1000</f>
        <v>0</v>
      </c>
      <c r="H12" s="119"/>
      <c r="I12" s="7" t="s">
        <v>3</v>
      </c>
      <c r="J12" s="120">
        <f>0/1000</f>
        <v>0</v>
      </c>
      <c r="K12" s="121"/>
      <c r="L12" s="32"/>
      <c r="M12" s="7" t="s">
        <v>3</v>
      </c>
      <c r="N12" s="33"/>
      <c r="O12" s="33"/>
      <c r="P12" s="33"/>
      <c r="Q12" s="33"/>
      <c r="R12" s="33"/>
      <c r="S12" s="33"/>
      <c r="T12" s="33"/>
    </row>
    <row r="13" spans="1:23" s="5" customFormat="1" x14ac:dyDescent="0.2">
      <c r="D13" s="9" t="s">
        <v>34</v>
      </c>
      <c r="F13" s="10"/>
      <c r="G13" s="118">
        <f>755/1000</f>
        <v>0.755</v>
      </c>
      <c r="H13" s="119"/>
      <c r="I13" s="7" t="s">
        <v>3</v>
      </c>
      <c r="J13" s="120">
        <f>5533/1000</f>
        <v>5.5330000000000004</v>
      </c>
      <c r="K13" s="121"/>
      <c r="L13" s="32"/>
      <c r="M13" s="7" t="s">
        <v>3</v>
      </c>
      <c r="N13" s="33"/>
      <c r="O13" s="33"/>
      <c r="P13" s="33"/>
      <c r="Q13" s="33"/>
      <c r="R13" s="33"/>
      <c r="S13" s="33"/>
      <c r="T13" s="33"/>
    </row>
    <row r="14" spans="1:23" s="5" customFormat="1" x14ac:dyDescent="0.2">
      <c r="D14" s="3" t="s">
        <v>4</v>
      </c>
      <c r="G14" s="118">
        <f>(O14+O15)/1000</f>
        <v>1.2760799999999999</v>
      </c>
      <c r="H14" s="119"/>
      <c r="I14" s="31" t="s">
        <v>5</v>
      </c>
      <c r="J14" s="120">
        <f>(P14+P15)/1000</f>
        <v>1.2760799999999999</v>
      </c>
      <c r="K14" s="121"/>
      <c r="L14" s="11">
        <v>12048</v>
      </c>
      <c r="M14" s="7" t="s">
        <v>5</v>
      </c>
      <c r="N14" s="33"/>
      <c r="O14" s="11">
        <v>1104.74</v>
      </c>
      <c r="P14" s="12">
        <v>1104.74</v>
      </c>
      <c r="Q14" s="33"/>
      <c r="R14" s="33"/>
      <c r="S14" s="33"/>
      <c r="T14" s="33"/>
      <c r="U14" s="33"/>
      <c r="V14" s="33"/>
      <c r="W14" s="34"/>
    </row>
    <row r="15" spans="1:23" s="5" customFormat="1" x14ac:dyDescent="0.2">
      <c r="D15" s="3" t="s">
        <v>6</v>
      </c>
      <c r="G15" s="118">
        <f>14496/1000</f>
        <v>14.496</v>
      </c>
      <c r="H15" s="119"/>
      <c r="I15" s="31" t="s">
        <v>3</v>
      </c>
      <c r="J15" s="120">
        <f>189281/1000</f>
        <v>189.28100000000001</v>
      </c>
      <c r="K15" s="121"/>
      <c r="L15" s="12">
        <v>157307</v>
      </c>
      <c r="M15" s="7" t="s">
        <v>3</v>
      </c>
      <c r="N15" s="33"/>
      <c r="O15" s="11">
        <v>171.34</v>
      </c>
      <c r="P15" s="12">
        <v>171.34</v>
      </c>
      <c r="Q15" s="33"/>
      <c r="R15" s="33"/>
      <c r="S15" s="33"/>
      <c r="T15" s="33"/>
      <c r="U15" s="33"/>
      <c r="V15" s="33"/>
      <c r="W15" s="34"/>
    </row>
    <row r="16" spans="1:23" s="5" customFormat="1" x14ac:dyDescent="0.2">
      <c r="F16" s="4"/>
      <c r="G16" s="13"/>
      <c r="H16" s="13"/>
      <c r="I16" s="14"/>
      <c r="J16" s="15"/>
      <c r="K16" s="35"/>
      <c r="L16" s="11">
        <v>2448</v>
      </c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6"/>
    </row>
    <row r="17" spans="1:23" s="5" customFormat="1" x14ac:dyDescent="0.2">
      <c r="B17" s="4"/>
      <c r="C17" s="4"/>
      <c r="D17" s="4"/>
      <c r="F17" s="10"/>
      <c r="G17" s="16"/>
      <c r="H17" s="16"/>
      <c r="I17" s="17"/>
      <c r="J17" s="18"/>
      <c r="K17" s="18"/>
      <c r="L17" s="12">
        <v>31974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7"/>
    </row>
    <row r="18" spans="1:23" s="5" customFormat="1" ht="12" x14ac:dyDescent="0.2">
      <c r="A18" s="3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5" t="s">
        <v>1034</v>
      </c>
    </row>
    <row r="19" spans="1:23" s="5" customFormat="1" ht="13.5" thickBot="1" x14ac:dyDescent="0.25">
      <c r="A19" s="19"/>
      <c r="L19" s="29"/>
    </row>
    <row r="20" spans="1:23" s="21" customFormat="1" ht="23.25" customHeight="1" thickBot="1" x14ac:dyDescent="0.25">
      <c r="A20" s="145" t="s">
        <v>7</v>
      </c>
      <c r="B20" s="145" t="s">
        <v>0</v>
      </c>
      <c r="C20" s="145" t="s">
        <v>19</v>
      </c>
      <c r="D20" s="37" t="s">
        <v>20</v>
      </c>
      <c r="E20" s="145" t="s">
        <v>21</v>
      </c>
      <c r="F20" s="149" t="s">
        <v>22</v>
      </c>
      <c r="G20" s="150"/>
      <c r="H20" s="149" t="s">
        <v>23</v>
      </c>
      <c r="I20" s="153"/>
      <c r="J20" s="153"/>
      <c r="K20" s="150"/>
      <c r="L20" s="38"/>
      <c r="M20" s="145" t="s">
        <v>24</v>
      </c>
      <c r="N20" s="145" t="s">
        <v>25</v>
      </c>
    </row>
    <row r="21" spans="1:23" s="21" customFormat="1" ht="19.5" customHeight="1" thickBot="1" x14ac:dyDescent="0.25">
      <c r="A21" s="146"/>
      <c r="B21" s="146"/>
      <c r="C21" s="146"/>
      <c r="D21" s="145" t="s">
        <v>30</v>
      </c>
      <c r="E21" s="146"/>
      <c r="F21" s="151"/>
      <c r="G21" s="152"/>
      <c r="H21" s="147" t="s">
        <v>26</v>
      </c>
      <c r="I21" s="148"/>
      <c r="J21" s="147" t="s">
        <v>27</v>
      </c>
      <c r="K21" s="148"/>
      <c r="L21" s="39"/>
      <c r="M21" s="146"/>
      <c r="N21" s="146"/>
    </row>
    <row r="22" spans="1:23" s="21" customFormat="1" ht="19.5" customHeight="1" x14ac:dyDescent="0.2">
      <c r="A22" s="146"/>
      <c r="B22" s="146"/>
      <c r="C22" s="146"/>
      <c r="D22" s="146"/>
      <c r="E22" s="146"/>
      <c r="F22" s="67" t="s">
        <v>28</v>
      </c>
      <c r="G22" s="67" t="s">
        <v>29</v>
      </c>
      <c r="H22" s="67" t="s">
        <v>28</v>
      </c>
      <c r="I22" s="67" t="s">
        <v>29</v>
      </c>
      <c r="J22" s="67" t="s">
        <v>28</v>
      </c>
      <c r="K22" s="67" t="s">
        <v>29</v>
      </c>
      <c r="L22" s="39"/>
      <c r="M22" s="146"/>
      <c r="N22" s="146"/>
    </row>
    <row r="23" spans="1:23" x14ac:dyDescent="0.2">
      <c r="A23" s="68">
        <v>1</v>
      </c>
      <c r="B23" s="68">
        <v>2</v>
      </c>
      <c r="C23" s="68">
        <v>3</v>
      </c>
      <c r="D23" s="68">
        <v>4</v>
      </c>
      <c r="E23" s="68">
        <v>5</v>
      </c>
      <c r="F23" s="68">
        <v>6</v>
      </c>
      <c r="G23" s="68">
        <v>7</v>
      </c>
      <c r="H23" s="68">
        <v>8</v>
      </c>
      <c r="I23" s="68">
        <v>9</v>
      </c>
      <c r="J23" s="68">
        <v>10</v>
      </c>
      <c r="K23" s="68">
        <v>11</v>
      </c>
      <c r="L23" s="69"/>
      <c r="M23" s="68">
        <v>12</v>
      </c>
      <c r="N23" s="68">
        <v>13</v>
      </c>
    </row>
    <row r="24" spans="1:23" s="4" customFormat="1" ht="17.850000000000001" customHeight="1" x14ac:dyDescent="0.2">
      <c r="A24" s="141" t="s">
        <v>467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</row>
    <row r="25" spans="1:23" s="4" customFormat="1" ht="17.850000000000001" customHeight="1" x14ac:dyDescent="0.2">
      <c r="A25" s="141" t="s">
        <v>468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</row>
    <row r="26" spans="1:23" ht="24" x14ac:dyDescent="0.2">
      <c r="A26" s="70">
        <v>1</v>
      </c>
      <c r="B26" s="71" t="s">
        <v>469</v>
      </c>
      <c r="C26" s="55" t="s">
        <v>470</v>
      </c>
      <c r="D26" s="72" t="s">
        <v>471</v>
      </c>
      <c r="E26" s="73">
        <v>65.900000000000006</v>
      </c>
      <c r="F26" s="57" t="s">
        <v>472</v>
      </c>
      <c r="G26" s="57">
        <v>624.73</v>
      </c>
      <c r="H26" s="74"/>
      <c r="I26" s="74"/>
      <c r="J26" s="57" t="s">
        <v>473</v>
      </c>
      <c r="K26" s="57">
        <v>8161.06</v>
      </c>
      <c r="L26" s="75"/>
      <c r="M26" s="74">
        <f t="shared" ref="M26:M49" si="0">IF(ISNUMBER(K26/G26),IF(NOT(K26/G26=0),K26/G26, " "), " ")</f>
        <v>13.063339362604646</v>
      </c>
      <c r="N26" s="72"/>
    </row>
    <row r="27" spans="1:23" s="4" customFormat="1" ht="24" x14ac:dyDescent="0.2">
      <c r="A27" s="70">
        <v>2</v>
      </c>
      <c r="B27" s="71" t="s">
        <v>474</v>
      </c>
      <c r="C27" s="55" t="s">
        <v>475</v>
      </c>
      <c r="D27" s="72" t="s">
        <v>471</v>
      </c>
      <c r="E27" s="73">
        <v>503.42</v>
      </c>
      <c r="F27" s="57" t="s">
        <v>476</v>
      </c>
      <c r="G27" s="57">
        <v>4963.72</v>
      </c>
      <c r="H27" s="74"/>
      <c r="I27" s="74"/>
      <c r="J27" s="57" t="s">
        <v>477</v>
      </c>
      <c r="K27" s="57">
        <v>64825.39</v>
      </c>
      <c r="L27" s="75"/>
      <c r="M27" s="74">
        <f t="shared" si="0"/>
        <v>13.05984020049479</v>
      </c>
      <c r="N27" s="72"/>
    </row>
    <row r="28" spans="1:23" s="4" customFormat="1" ht="24" x14ac:dyDescent="0.2">
      <c r="A28" s="70">
        <v>3</v>
      </c>
      <c r="B28" s="71" t="s">
        <v>478</v>
      </c>
      <c r="C28" s="55" t="s">
        <v>479</v>
      </c>
      <c r="D28" s="72" t="s">
        <v>471</v>
      </c>
      <c r="E28" s="73">
        <v>47.36</v>
      </c>
      <c r="F28" s="57" t="s">
        <v>480</v>
      </c>
      <c r="G28" s="57">
        <v>489.23</v>
      </c>
      <c r="H28" s="74"/>
      <c r="I28" s="74"/>
      <c r="J28" s="57" t="s">
        <v>481</v>
      </c>
      <c r="K28" s="57">
        <v>6391.7</v>
      </c>
      <c r="L28" s="75"/>
      <c r="M28" s="74">
        <f t="shared" si="0"/>
        <v>13.064816139648018</v>
      </c>
      <c r="N28" s="72"/>
    </row>
    <row r="29" spans="1:23" s="4" customFormat="1" ht="24" x14ac:dyDescent="0.2">
      <c r="A29" s="70">
        <v>4</v>
      </c>
      <c r="B29" s="71" t="s">
        <v>482</v>
      </c>
      <c r="C29" s="55" t="s">
        <v>483</v>
      </c>
      <c r="D29" s="72" t="s">
        <v>471</v>
      </c>
      <c r="E29" s="73">
        <v>4.0599999999999996</v>
      </c>
      <c r="F29" s="57" t="s">
        <v>484</v>
      </c>
      <c r="G29" s="57">
        <v>43.04</v>
      </c>
      <c r="H29" s="74"/>
      <c r="I29" s="74"/>
      <c r="J29" s="57" t="s">
        <v>485</v>
      </c>
      <c r="K29" s="57">
        <v>562.11</v>
      </c>
      <c r="L29" s="75"/>
      <c r="M29" s="74">
        <f t="shared" si="0"/>
        <v>13.060176579925651</v>
      </c>
      <c r="N29" s="72"/>
    </row>
    <row r="30" spans="1:23" s="4" customFormat="1" ht="24" x14ac:dyDescent="0.2">
      <c r="A30" s="70">
        <v>5</v>
      </c>
      <c r="B30" s="71" t="s">
        <v>486</v>
      </c>
      <c r="C30" s="55" t="s">
        <v>487</v>
      </c>
      <c r="D30" s="72" t="s">
        <v>471</v>
      </c>
      <c r="E30" s="73">
        <v>140.74</v>
      </c>
      <c r="F30" s="57" t="s">
        <v>488</v>
      </c>
      <c r="G30" s="57">
        <v>1517.17</v>
      </c>
      <c r="H30" s="74"/>
      <c r="I30" s="74"/>
      <c r="J30" s="57" t="s">
        <v>489</v>
      </c>
      <c r="K30" s="57">
        <v>19820.41</v>
      </c>
      <c r="L30" s="75"/>
      <c r="M30" s="74">
        <f t="shared" si="0"/>
        <v>13.064066650408325</v>
      </c>
      <c r="N30" s="72"/>
    </row>
    <row r="31" spans="1:23" ht="24" x14ac:dyDescent="0.2">
      <c r="A31" s="70">
        <v>6</v>
      </c>
      <c r="B31" s="71" t="s">
        <v>490</v>
      </c>
      <c r="C31" s="55" t="s">
        <v>491</v>
      </c>
      <c r="D31" s="72" t="s">
        <v>471</v>
      </c>
      <c r="E31" s="73">
        <v>0.77</v>
      </c>
      <c r="F31" s="57" t="s">
        <v>492</v>
      </c>
      <c r="G31" s="57">
        <v>8.51</v>
      </c>
      <c r="H31" s="74"/>
      <c r="I31" s="74"/>
      <c r="J31" s="57" t="s">
        <v>493</v>
      </c>
      <c r="K31" s="57">
        <v>111.14</v>
      </c>
      <c r="L31" s="75"/>
      <c r="M31" s="74">
        <f t="shared" si="0"/>
        <v>13.059929494712105</v>
      </c>
      <c r="N31" s="72"/>
    </row>
    <row r="32" spans="1:23" ht="24" x14ac:dyDescent="0.2">
      <c r="A32" s="70">
        <v>7</v>
      </c>
      <c r="B32" s="71" t="s">
        <v>494</v>
      </c>
      <c r="C32" s="55" t="s">
        <v>495</v>
      </c>
      <c r="D32" s="72" t="s">
        <v>471</v>
      </c>
      <c r="E32" s="73">
        <v>5.78</v>
      </c>
      <c r="F32" s="57" t="s">
        <v>496</v>
      </c>
      <c r="G32" s="57">
        <v>65.540000000000006</v>
      </c>
      <c r="H32" s="74"/>
      <c r="I32" s="74"/>
      <c r="J32" s="57" t="s">
        <v>497</v>
      </c>
      <c r="K32" s="57">
        <v>856.24</v>
      </c>
      <c r="L32" s="75"/>
      <c r="M32" s="74">
        <f t="shared" si="0"/>
        <v>13.064388159902348</v>
      </c>
      <c r="N32" s="72"/>
    </row>
    <row r="33" spans="1:14" ht="24" x14ac:dyDescent="0.2">
      <c r="A33" s="70">
        <v>8</v>
      </c>
      <c r="B33" s="71" t="s">
        <v>498</v>
      </c>
      <c r="C33" s="55" t="s">
        <v>499</v>
      </c>
      <c r="D33" s="72" t="s">
        <v>471</v>
      </c>
      <c r="E33" s="73">
        <v>23.43</v>
      </c>
      <c r="F33" s="57" t="s">
        <v>500</v>
      </c>
      <c r="G33" s="57">
        <v>268.73</v>
      </c>
      <c r="H33" s="74"/>
      <c r="I33" s="74"/>
      <c r="J33" s="57" t="s">
        <v>501</v>
      </c>
      <c r="K33" s="57">
        <v>3507.93</v>
      </c>
      <c r="L33" s="75"/>
      <c r="M33" s="74">
        <f t="shared" si="0"/>
        <v>13.053734231384659</v>
      </c>
      <c r="N33" s="72"/>
    </row>
    <row r="34" spans="1:14" ht="24" x14ac:dyDescent="0.2">
      <c r="A34" s="70">
        <v>9</v>
      </c>
      <c r="B34" s="71" t="s">
        <v>502</v>
      </c>
      <c r="C34" s="55" t="s">
        <v>503</v>
      </c>
      <c r="D34" s="72" t="s">
        <v>471</v>
      </c>
      <c r="E34" s="73">
        <v>0.21</v>
      </c>
      <c r="F34" s="57" t="s">
        <v>504</v>
      </c>
      <c r="G34" s="57">
        <v>2.44</v>
      </c>
      <c r="H34" s="74"/>
      <c r="I34" s="74"/>
      <c r="J34" s="57" t="s">
        <v>505</v>
      </c>
      <c r="K34" s="57">
        <v>31.84</v>
      </c>
      <c r="L34" s="75"/>
      <c r="M34" s="74">
        <f t="shared" si="0"/>
        <v>13.049180327868852</v>
      </c>
      <c r="N34" s="72"/>
    </row>
    <row r="35" spans="1:14" ht="24" x14ac:dyDescent="0.2">
      <c r="A35" s="70">
        <v>10</v>
      </c>
      <c r="B35" s="71" t="s">
        <v>506</v>
      </c>
      <c r="C35" s="55" t="s">
        <v>507</v>
      </c>
      <c r="D35" s="72" t="s">
        <v>471</v>
      </c>
      <c r="E35" s="73">
        <v>16.420000000000002</v>
      </c>
      <c r="F35" s="57" t="s">
        <v>508</v>
      </c>
      <c r="G35" s="57">
        <v>195.23</v>
      </c>
      <c r="H35" s="74"/>
      <c r="I35" s="74"/>
      <c r="J35" s="57" t="s">
        <v>509</v>
      </c>
      <c r="K35" s="57">
        <v>2549.69</v>
      </c>
      <c r="L35" s="75"/>
      <c r="M35" s="74">
        <f t="shared" si="0"/>
        <v>13.059929314142295</v>
      </c>
      <c r="N35" s="72"/>
    </row>
    <row r="36" spans="1:14" ht="24" x14ac:dyDescent="0.2">
      <c r="A36" s="70">
        <v>11</v>
      </c>
      <c r="B36" s="71" t="s">
        <v>510</v>
      </c>
      <c r="C36" s="55" t="s">
        <v>511</v>
      </c>
      <c r="D36" s="72" t="s">
        <v>471</v>
      </c>
      <c r="E36" s="73">
        <v>64.180000000000007</v>
      </c>
      <c r="F36" s="57" t="s">
        <v>512</v>
      </c>
      <c r="G36" s="57">
        <v>780.43</v>
      </c>
      <c r="H36" s="74"/>
      <c r="I36" s="74"/>
      <c r="J36" s="57" t="s">
        <v>513</v>
      </c>
      <c r="K36" s="57">
        <v>10189.85</v>
      </c>
      <c r="L36" s="75"/>
      <c r="M36" s="74">
        <f t="shared" si="0"/>
        <v>13.056712325256591</v>
      </c>
      <c r="N36" s="72"/>
    </row>
    <row r="37" spans="1:14" ht="24" x14ac:dyDescent="0.2">
      <c r="A37" s="70">
        <v>12</v>
      </c>
      <c r="B37" s="71" t="s">
        <v>514</v>
      </c>
      <c r="C37" s="55" t="s">
        <v>515</v>
      </c>
      <c r="D37" s="72" t="s">
        <v>471</v>
      </c>
      <c r="E37" s="73">
        <v>28.12</v>
      </c>
      <c r="F37" s="57" t="s">
        <v>516</v>
      </c>
      <c r="G37" s="57">
        <v>352.62</v>
      </c>
      <c r="H37" s="74"/>
      <c r="I37" s="74"/>
      <c r="J37" s="57" t="s">
        <v>517</v>
      </c>
      <c r="K37" s="57">
        <v>4603.24</v>
      </c>
      <c r="L37" s="75"/>
      <c r="M37" s="74">
        <f t="shared" si="0"/>
        <v>13.05439283080937</v>
      </c>
      <c r="N37" s="72"/>
    </row>
    <row r="38" spans="1:14" ht="24" x14ac:dyDescent="0.2">
      <c r="A38" s="70">
        <v>13</v>
      </c>
      <c r="B38" s="71" t="s">
        <v>518</v>
      </c>
      <c r="C38" s="55" t="s">
        <v>519</v>
      </c>
      <c r="D38" s="72" t="s">
        <v>471</v>
      </c>
      <c r="E38" s="73">
        <v>83.96</v>
      </c>
      <c r="F38" s="57" t="s">
        <v>520</v>
      </c>
      <c r="G38" s="57">
        <v>1067.98</v>
      </c>
      <c r="H38" s="74"/>
      <c r="I38" s="74"/>
      <c r="J38" s="57" t="s">
        <v>521</v>
      </c>
      <c r="K38" s="57">
        <v>13944.08</v>
      </c>
      <c r="L38" s="75"/>
      <c r="M38" s="74">
        <f t="shared" si="0"/>
        <v>13.056499185378003</v>
      </c>
      <c r="N38" s="72"/>
    </row>
    <row r="39" spans="1:14" ht="24" x14ac:dyDescent="0.2">
      <c r="A39" s="70">
        <v>14</v>
      </c>
      <c r="B39" s="71" t="s">
        <v>518</v>
      </c>
      <c r="C39" s="55" t="s">
        <v>522</v>
      </c>
      <c r="D39" s="72" t="s">
        <v>471</v>
      </c>
      <c r="E39" s="73">
        <v>2.39</v>
      </c>
      <c r="F39" s="57" t="s">
        <v>520</v>
      </c>
      <c r="G39" s="57">
        <v>30.4</v>
      </c>
      <c r="H39" s="74"/>
      <c r="I39" s="74"/>
      <c r="J39" s="57" t="s">
        <v>521</v>
      </c>
      <c r="K39" s="57">
        <v>396.93</v>
      </c>
      <c r="L39" s="75"/>
      <c r="M39" s="74">
        <f t="shared" si="0"/>
        <v>13.056907894736844</v>
      </c>
      <c r="N39" s="72"/>
    </row>
    <row r="40" spans="1:14" ht="24" x14ac:dyDescent="0.2">
      <c r="A40" s="70">
        <v>15</v>
      </c>
      <c r="B40" s="71" t="s">
        <v>518</v>
      </c>
      <c r="C40" s="55" t="s">
        <v>523</v>
      </c>
      <c r="D40" s="72" t="s">
        <v>471</v>
      </c>
      <c r="E40" s="73">
        <v>81.569999999999993</v>
      </c>
      <c r="F40" s="57" t="s">
        <v>520</v>
      </c>
      <c r="G40" s="57">
        <v>1037.58</v>
      </c>
      <c r="H40" s="74"/>
      <c r="I40" s="74"/>
      <c r="J40" s="57" t="s">
        <v>521</v>
      </c>
      <c r="K40" s="57">
        <v>13547.15</v>
      </c>
      <c r="L40" s="75"/>
      <c r="M40" s="74">
        <f t="shared" si="0"/>
        <v>13.056487210624724</v>
      </c>
      <c r="N40" s="72"/>
    </row>
    <row r="41" spans="1:14" ht="24" x14ac:dyDescent="0.2">
      <c r="A41" s="70">
        <v>16</v>
      </c>
      <c r="B41" s="71" t="s">
        <v>524</v>
      </c>
      <c r="C41" s="55" t="s">
        <v>525</v>
      </c>
      <c r="D41" s="72" t="s">
        <v>471</v>
      </c>
      <c r="E41" s="73">
        <v>22.16</v>
      </c>
      <c r="F41" s="57" t="s">
        <v>526</v>
      </c>
      <c r="G41" s="57">
        <v>290.06</v>
      </c>
      <c r="H41" s="74"/>
      <c r="I41" s="74"/>
      <c r="J41" s="57" t="s">
        <v>527</v>
      </c>
      <c r="K41" s="57">
        <v>3785.81</v>
      </c>
      <c r="L41" s="75"/>
      <c r="M41" s="74">
        <f t="shared" si="0"/>
        <v>13.051816865476107</v>
      </c>
      <c r="N41" s="72"/>
    </row>
    <row r="42" spans="1:14" ht="24" x14ac:dyDescent="0.2">
      <c r="A42" s="70">
        <v>17</v>
      </c>
      <c r="B42" s="71" t="s">
        <v>528</v>
      </c>
      <c r="C42" s="55" t="s">
        <v>529</v>
      </c>
      <c r="D42" s="72" t="s">
        <v>471</v>
      </c>
      <c r="E42" s="73">
        <v>25.77</v>
      </c>
      <c r="F42" s="57" t="s">
        <v>530</v>
      </c>
      <c r="G42" s="57">
        <v>346.86</v>
      </c>
      <c r="H42" s="74"/>
      <c r="I42" s="74"/>
      <c r="J42" s="57" t="s">
        <v>531</v>
      </c>
      <c r="K42" s="57">
        <v>4529.34</v>
      </c>
      <c r="L42" s="75"/>
      <c r="M42" s="74">
        <f t="shared" si="0"/>
        <v>13.058121432278153</v>
      </c>
      <c r="N42" s="72"/>
    </row>
    <row r="43" spans="1:14" ht="24" x14ac:dyDescent="0.2">
      <c r="A43" s="70">
        <v>18</v>
      </c>
      <c r="B43" s="71" t="s">
        <v>532</v>
      </c>
      <c r="C43" s="55" t="s">
        <v>533</v>
      </c>
      <c r="D43" s="72" t="s">
        <v>471</v>
      </c>
      <c r="E43" s="73">
        <v>66.66</v>
      </c>
      <c r="F43" s="57" t="s">
        <v>534</v>
      </c>
      <c r="G43" s="57">
        <v>934.56</v>
      </c>
      <c r="H43" s="74"/>
      <c r="I43" s="74"/>
      <c r="J43" s="57" t="s">
        <v>535</v>
      </c>
      <c r="K43" s="57">
        <v>12203.46</v>
      </c>
      <c r="L43" s="75"/>
      <c r="M43" s="74">
        <f t="shared" si="0"/>
        <v>13.057973805855161</v>
      </c>
      <c r="N43" s="72"/>
    </row>
    <row r="44" spans="1:14" ht="24" x14ac:dyDescent="0.2">
      <c r="A44" s="70">
        <v>19</v>
      </c>
      <c r="B44" s="71" t="s">
        <v>536</v>
      </c>
      <c r="C44" s="55" t="s">
        <v>537</v>
      </c>
      <c r="D44" s="72" t="s">
        <v>471</v>
      </c>
      <c r="E44" s="73">
        <v>5.8</v>
      </c>
      <c r="F44" s="57" t="s">
        <v>538</v>
      </c>
      <c r="G44" s="57">
        <v>94.72</v>
      </c>
      <c r="H44" s="74"/>
      <c r="I44" s="74"/>
      <c r="J44" s="57" t="s">
        <v>539</v>
      </c>
      <c r="K44" s="57">
        <v>1236.74</v>
      </c>
      <c r="L44" s="75"/>
      <c r="M44" s="74">
        <f t="shared" si="0"/>
        <v>13.056798986486486</v>
      </c>
      <c r="N44" s="72"/>
    </row>
    <row r="45" spans="1:14" s="89" customFormat="1" x14ac:dyDescent="0.2">
      <c r="A45" s="85"/>
      <c r="B45" s="86"/>
      <c r="C45" s="87" t="s">
        <v>1037</v>
      </c>
      <c r="D45" s="84" t="s">
        <v>1038</v>
      </c>
      <c r="E45" s="88"/>
      <c r="F45" s="64"/>
      <c r="G45" s="64">
        <v>12045.569999999998</v>
      </c>
      <c r="H45" s="82"/>
      <c r="I45" s="82"/>
      <c r="J45" s="64"/>
      <c r="K45" s="64">
        <v>157310.02999999997</v>
      </c>
      <c r="L45" s="83"/>
      <c r="M45" s="82">
        <f t="shared" si="0"/>
        <v>13.059575428975133</v>
      </c>
      <c r="N45" s="84"/>
    </row>
    <row r="46" spans="1:14" s="89" customFormat="1" x14ac:dyDescent="0.2">
      <c r="A46" s="85"/>
      <c r="B46" s="86"/>
      <c r="C46" s="87" t="s">
        <v>1037</v>
      </c>
      <c r="D46" s="84" t="s">
        <v>1038</v>
      </c>
      <c r="E46" s="88"/>
      <c r="F46" s="64"/>
      <c r="G46" s="64">
        <v>24091.139999999996</v>
      </c>
      <c r="H46" s="82"/>
      <c r="I46" s="82"/>
      <c r="J46" s="64"/>
      <c r="K46" s="64">
        <v>314620.05999999994</v>
      </c>
      <c r="L46" s="83"/>
      <c r="M46" s="82">
        <f t="shared" si="0"/>
        <v>13.059575428975133</v>
      </c>
      <c r="N46" s="84"/>
    </row>
    <row r="47" spans="1:14" s="89" customFormat="1" ht="24" x14ac:dyDescent="0.2">
      <c r="A47" s="85"/>
      <c r="B47" s="86"/>
      <c r="C47" s="87" t="s">
        <v>1035</v>
      </c>
      <c r="D47" s="84"/>
      <c r="E47" s="88"/>
      <c r="F47" s="64"/>
      <c r="G47" s="64">
        <v>12048</v>
      </c>
      <c r="H47" s="82"/>
      <c r="I47" s="82"/>
      <c r="J47" s="64"/>
      <c r="K47" s="64">
        <v>157307</v>
      </c>
      <c r="L47" s="83"/>
      <c r="M47" s="82">
        <f t="shared" si="0"/>
        <v>13.056689907038512</v>
      </c>
      <c r="N47" s="84"/>
    </row>
    <row r="48" spans="1:14" ht="24" x14ac:dyDescent="0.2">
      <c r="A48" s="70">
        <v>20</v>
      </c>
      <c r="B48" s="71">
        <v>2</v>
      </c>
      <c r="C48" s="55" t="s">
        <v>540</v>
      </c>
      <c r="D48" s="72" t="s">
        <v>471</v>
      </c>
      <c r="E48" s="73">
        <v>171.34</v>
      </c>
      <c r="F48" s="57">
        <v>14.2873818139372</v>
      </c>
      <c r="G48" s="57">
        <v>2448</v>
      </c>
      <c r="H48" s="74"/>
      <c r="I48" s="74"/>
      <c r="J48" s="57">
        <v>186.61141589821406</v>
      </c>
      <c r="K48" s="57">
        <v>31974</v>
      </c>
      <c r="L48" s="75"/>
      <c r="M48" s="74">
        <f t="shared" si="0"/>
        <v>13.061274509803921</v>
      </c>
      <c r="N48" s="72"/>
    </row>
    <row r="49" spans="1:14" s="89" customFormat="1" ht="24" x14ac:dyDescent="0.2">
      <c r="A49" s="85"/>
      <c r="B49" s="86"/>
      <c r="C49" s="87" t="s">
        <v>1036</v>
      </c>
      <c r="D49" s="84"/>
      <c r="E49" s="88"/>
      <c r="F49" s="64"/>
      <c r="G49" s="64">
        <v>2448</v>
      </c>
      <c r="H49" s="82"/>
      <c r="I49" s="82"/>
      <c r="J49" s="64"/>
      <c r="K49" s="64">
        <v>31974</v>
      </c>
      <c r="L49" s="83"/>
      <c r="M49" s="82">
        <f t="shared" si="0"/>
        <v>13.061274509803921</v>
      </c>
      <c r="N49" s="84"/>
    </row>
    <row r="50" spans="1:14" ht="17.850000000000001" customHeight="1" x14ac:dyDescent="0.2">
      <c r="A50" s="141" t="s">
        <v>542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</row>
    <row r="51" spans="1:14" ht="36" x14ac:dyDescent="0.2">
      <c r="A51" s="70">
        <v>21</v>
      </c>
      <c r="B51" s="71">
        <v>10201</v>
      </c>
      <c r="C51" s="55" t="s">
        <v>543</v>
      </c>
      <c r="D51" s="72" t="s">
        <v>544</v>
      </c>
      <c r="E51" s="73">
        <v>11.72</v>
      </c>
      <c r="F51" s="57" t="s">
        <v>545</v>
      </c>
      <c r="G51" s="57">
        <v>49.23</v>
      </c>
      <c r="H51" s="74"/>
      <c r="I51" s="74"/>
      <c r="J51" s="57" t="s">
        <v>546</v>
      </c>
      <c r="K51" s="57">
        <v>187.52</v>
      </c>
      <c r="L51" s="75"/>
      <c r="M51" s="74">
        <f t="shared" ref="M51:M95" si="1">IF(ISNUMBER(K51/G51),IF(NOT(K51/G51=0),K51/G51, " "), " ")</f>
        <v>3.8090595165549468</v>
      </c>
      <c r="N51" s="72" t="s">
        <v>547</v>
      </c>
    </row>
    <row r="52" spans="1:14" ht="36" x14ac:dyDescent="0.2">
      <c r="A52" s="70">
        <v>22</v>
      </c>
      <c r="B52" s="71">
        <v>21141</v>
      </c>
      <c r="C52" s="55" t="s">
        <v>548</v>
      </c>
      <c r="D52" s="72" t="s">
        <v>544</v>
      </c>
      <c r="E52" s="73">
        <v>2.2999999999999998</v>
      </c>
      <c r="F52" s="57" t="s">
        <v>549</v>
      </c>
      <c r="G52" s="57">
        <v>308.36</v>
      </c>
      <c r="H52" s="74"/>
      <c r="I52" s="74"/>
      <c r="J52" s="57" t="s">
        <v>550</v>
      </c>
      <c r="K52" s="57">
        <v>1842.3</v>
      </c>
      <c r="L52" s="75"/>
      <c r="M52" s="74">
        <f t="shared" si="1"/>
        <v>5.9745103126216108</v>
      </c>
      <c r="N52" s="72" t="s">
        <v>547</v>
      </c>
    </row>
    <row r="53" spans="1:14" ht="36" x14ac:dyDescent="0.2">
      <c r="A53" s="70">
        <v>23</v>
      </c>
      <c r="B53" s="71">
        <v>21143</v>
      </c>
      <c r="C53" s="55" t="s">
        <v>551</v>
      </c>
      <c r="D53" s="72" t="s">
        <v>544</v>
      </c>
      <c r="E53" s="73">
        <v>11.08</v>
      </c>
      <c r="F53" s="57" t="s">
        <v>552</v>
      </c>
      <c r="G53" s="57">
        <v>1962.36</v>
      </c>
      <c r="H53" s="74"/>
      <c r="I53" s="74"/>
      <c r="J53" s="57" t="s">
        <v>553</v>
      </c>
      <c r="K53" s="57">
        <v>10858.4</v>
      </c>
      <c r="L53" s="75"/>
      <c r="M53" s="74">
        <f t="shared" si="1"/>
        <v>5.5333374100572783</v>
      </c>
      <c r="N53" s="72" t="s">
        <v>547</v>
      </c>
    </row>
    <row r="54" spans="1:14" ht="36" x14ac:dyDescent="0.2">
      <c r="A54" s="70">
        <v>24</v>
      </c>
      <c r="B54" s="71">
        <v>21243</v>
      </c>
      <c r="C54" s="55" t="s">
        <v>554</v>
      </c>
      <c r="D54" s="72" t="s">
        <v>544</v>
      </c>
      <c r="E54" s="73">
        <v>0.22</v>
      </c>
      <c r="F54" s="57" t="s">
        <v>555</v>
      </c>
      <c r="G54" s="57">
        <v>23.6</v>
      </c>
      <c r="H54" s="74"/>
      <c r="I54" s="74"/>
      <c r="J54" s="57" t="s">
        <v>556</v>
      </c>
      <c r="K54" s="57">
        <v>143.22</v>
      </c>
      <c r="L54" s="75"/>
      <c r="M54" s="74">
        <f t="shared" si="1"/>
        <v>6.06864406779661</v>
      </c>
      <c r="N54" s="72" t="s">
        <v>547</v>
      </c>
    </row>
    <row r="55" spans="1:14" ht="36" x14ac:dyDescent="0.2">
      <c r="A55" s="70">
        <v>25</v>
      </c>
      <c r="B55" s="71">
        <v>30101</v>
      </c>
      <c r="C55" s="55" t="s">
        <v>557</v>
      </c>
      <c r="D55" s="72" t="s">
        <v>544</v>
      </c>
      <c r="E55" s="73">
        <v>1.65</v>
      </c>
      <c r="F55" s="57" t="s">
        <v>558</v>
      </c>
      <c r="G55" s="57">
        <v>184.06</v>
      </c>
      <c r="H55" s="74"/>
      <c r="I55" s="74"/>
      <c r="J55" s="57" t="s">
        <v>559</v>
      </c>
      <c r="K55" s="57">
        <v>872.85</v>
      </c>
      <c r="L55" s="75"/>
      <c r="M55" s="74">
        <f t="shared" si="1"/>
        <v>4.742203629251331</v>
      </c>
      <c r="N55" s="72" t="s">
        <v>547</v>
      </c>
    </row>
    <row r="56" spans="1:14" ht="36" x14ac:dyDescent="0.2">
      <c r="A56" s="70">
        <v>26</v>
      </c>
      <c r="B56" s="71">
        <v>30303</v>
      </c>
      <c r="C56" s="55" t="s">
        <v>560</v>
      </c>
      <c r="D56" s="72" t="s">
        <v>544</v>
      </c>
      <c r="E56" s="73">
        <v>12.98</v>
      </c>
      <c r="F56" s="57" t="s">
        <v>561</v>
      </c>
      <c r="G56" s="57">
        <v>13.75</v>
      </c>
      <c r="H56" s="74"/>
      <c r="I56" s="74"/>
      <c r="J56" s="57" t="s">
        <v>562</v>
      </c>
      <c r="K56" s="57">
        <v>64.900000000000006</v>
      </c>
      <c r="L56" s="75"/>
      <c r="M56" s="74">
        <f t="shared" si="1"/>
        <v>4.7200000000000006</v>
      </c>
      <c r="N56" s="72" t="s">
        <v>547</v>
      </c>
    </row>
    <row r="57" spans="1:14" ht="36" x14ac:dyDescent="0.2">
      <c r="A57" s="70">
        <v>27</v>
      </c>
      <c r="B57" s="71">
        <v>31901</v>
      </c>
      <c r="C57" s="55" t="s">
        <v>563</v>
      </c>
      <c r="D57" s="72" t="s">
        <v>544</v>
      </c>
      <c r="E57" s="73">
        <v>0.32</v>
      </c>
      <c r="F57" s="57" t="s">
        <v>564</v>
      </c>
      <c r="G57" s="57">
        <v>0.44</v>
      </c>
      <c r="H57" s="74"/>
      <c r="I57" s="74"/>
      <c r="J57" s="57" t="s">
        <v>562</v>
      </c>
      <c r="K57" s="57">
        <v>1.6</v>
      </c>
      <c r="L57" s="75"/>
      <c r="M57" s="74">
        <f t="shared" si="1"/>
        <v>3.6363636363636367</v>
      </c>
      <c r="N57" s="72" t="s">
        <v>565</v>
      </c>
    </row>
    <row r="58" spans="1:14" ht="36" x14ac:dyDescent="0.2">
      <c r="A58" s="70">
        <v>28</v>
      </c>
      <c r="B58" s="71">
        <v>40102</v>
      </c>
      <c r="C58" s="55" t="s">
        <v>566</v>
      </c>
      <c r="D58" s="72" t="s">
        <v>544</v>
      </c>
      <c r="E58" s="73">
        <v>10.97</v>
      </c>
      <c r="F58" s="57" t="s">
        <v>567</v>
      </c>
      <c r="G58" s="57">
        <v>341.83</v>
      </c>
      <c r="H58" s="74"/>
      <c r="I58" s="74"/>
      <c r="J58" s="57" t="s">
        <v>568</v>
      </c>
      <c r="K58" s="57">
        <v>2545.04</v>
      </c>
      <c r="L58" s="75"/>
      <c r="M58" s="74">
        <f t="shared" si="1"/>
        <v>7.445338326068514</v>
      </c>
      <c r="N58" s="72" t="s">
        <v>547</v>
      </c>
    </row>
    <row r="59" spans="1:14" ht="36" x14ac:dyDescent="0.2">
      <c r="A59" s="70">
        <v>29</v>
      </c>
      <c r="B59" s="71">
        <v>40202</v>
      </c>
      <c r="C59" s="55" t="s">
        <v>569</v>
      </c>
      <c r="D59" s="72" t="s">
        <v>544</v>
      </c>
      <c r="E59" s="73">
        <v>18.170000000000002</v>
      </c>
      <c r="F59" s="57" t="s">
        <v>570</v>
      </c>
      <c r="G59" s="57">
        <v>629.24</v>
      </c>
      <c r="H59" s="74"/>
      <c r="I59" s="74"/>
      <c r="J59" s="57" t="s">
        <v>571</v>
      </c>
      <c r="K59" s="57">
        <v>1926.02</v>
      </c>
      <c r="L59" s="75"/>
      <c r="M59" s="74">
        <f t="shared" si="1"/>
        <v>3.0608670777445806</v>
      </c>
      <c r="N59" s="72" t="s">
        <v>547</v>
      </c>
    </row>
    <row r="60" spans="1:14" ht="36" x14ac:dyDescent="0.2">
      <c r="A60" s="70">
        <v>30</v>
      </c>
      <c r="B60" s="71">
        <v>40504</v>
      </c>
      <c r="C60" s="55" t="s">
        <v>572</v>
      </c>
      <c r="D60" s="72" t="s">
        <v>544</v>
      </c>
      <c r="E60" s="73">
        <v>5.88</v>
      </c>
      <c r="F60" s="57" t="s">
        <v>573</v>
      </c>
      <c r="G60" s="57">
        <v>7.58</v>
      </c>
      <c r="H60" s="74"/>
      <c r="I60" s="74"/>
      <c r="J60" s="57" t="s">
        <v>562</v>
      </c>
      <c r="K60" s="57">
        <v>29.4</v>
      </c>
      <c r="L60" s="75"/>
      <c r="M60" s="74">
        <f t="shared" si="1"/>
        <v>3.8786279683377307</v>
      </c>
      <c r="N60" s="72" t="s">
        <v>547</v>
      </c>
    </row>
    <row r="61" spans="1:14" ht="36" x14ac:dyDescent="0.2">
      <c r="A61" s="70">
        <v>31</v>
      </c>
      <c r="B61" s="71">
        <v>41900</v>
      </c>
      <c r="C61" s="55" t="s">
        <v>574</v>
      </c>
      <c r="D61" s="72" t="s">
        <v>544</v>
      </c>
      <c r="E61" s="73">
        <v>1.95</v>
      </c>
      <c r="F61" s="57" t="s">
        <v>575</v>
      </c>
      <c r="G61" s="57">
        <v>110.99</v>
      </c>
      <c r="H61" s="74"/>
      <c r="I61" s="74"/>
      <c r="J61" s="57" t="s">
        <v>576</v>
      </c>
      <c r="K61" s="57">
        <v>312</v>
      </c>
      <c r="L61" s="75"/>
      <c r="M61" s="74">
        <f t="shared" si="1"/>
        <v>2.8110640598252097</v>
      </c>
      <c r="N61" s="72" t="s">
        <v>547</v>
      </c>
    </row>
    <row r="62" spans="1:14" ht="48" x14ac:dyDescent="0.2">
      <c r="A62" s="70">
        <v>32</v>
      </c>
      <c r="B62" s="71">
        <v>50101</v>
      </c>
      <c r="C62" s="55" t="s">
        <v>577</v>
      </c>
      <c r="D62" s="72" t="s">
        <v>544</v>
      </c>
      <c r="E62" s="73">
        <v>41.47</v>
      </c>
      <c r="F62" s="57" t="s">
        <v>578</v>
      </c>
      <c r="G62" s="57">
        <v>2602.2399999999998</v>
      </c>
      <c r="H62" s="74"/>
      <c r="I62" s="74"/>
      <c r="J62" s="57" t="s">
        <v>579</v>
      </c>
      <c r="K62" s="57">
        <v>17458.87</v>
      </c>
      <c r="L62" s="75"/>
      <c r="M62" s="74">
        <f t="shared" si="1"/>
        <v>6.7091697921790461</v>
      </c>
      <c r="N62" s="72" t="s">
        <v>547</v>
      </c>
    </row>
    <row r="63" spans="1:14" ht="48" x14ac:dyDescent="0.2">
      <c r="A63" s="70">
        <v>33</v>
      </c>
      <c r="B63" s="71">
        <v>60248</v>
      </c>
      <c r="C63" s="55" t="s">
        <v>580</v>
      </c>
      <c r="D63" s="72" t="s">
        <v>544</v>
      </c>
      <c r="E63" s="73">
        <v>43.92</v>
      </c>
      <c r="F63" s="57" t="s">
        <v>581</v>
      </c>
      <c r="G63" s="57">
        <v>6398.71</v>
      </c>
      <c r="H63" s="74"/>
      <c r="I63" s="74"/>
      <c r="J63" s="57" t="s">
        <v>582</v>
      </c>
      <c r="K63" s="57">
        <v>40186.800000000003</v>
      </c>
      <c r="L63" s="75"/>
      <c r="M63" s="74">
        <f t="shared" si="1"/>
        <v>6.2804534038892221</v>
      </c>
      <c r="N63" s="72" t="s">
        <v>547</v>
      </c>
    </row>
    <row r="64" spans="1:14" ht="48" x14ac:dyDescent="0.2">
      <c r="A64" s="70">
        <v>34</v>
      </c>
      <c r="B64" s="71">
        <v>60338</v>
      </c>
      <c r="C64" s="55" t="s">
        <v>583</v>
      </c>
      <c r="D64" s="72" t="s">
        <v>544</v>
      </c>
      <c r="E64" s="73">
        <v>0.12</v>
      </c>
      <c r="F64" s="57" t="s">
        <v>584</v>
      </c>
      <c r="G64" s="57">
        <v>12.6</v>
      </c>
      <c r="H64" s="74"/>
      <c r="I64" s="74"/>
      <c r="J64" s="57" t="s">
        <v>585</v>
      </c>
      <c r="K64" s="57">
        <v>73.8</v>
      </c>
      <c r="L64" s="75"/>
      <c r="M64" s="74">
        <f t="shared" si="1"/>
        <v>5.8571428571428568</v>
      </c>
      <c r="N64" s="72" t="s">
        <v>547</v>
      </c>
    </row>
    <row r="65" spans="1:14" ht="36" x14ac:dyDescent="0.2">
      <c r="A65" s="70">
        <v>35</v>
      </c>
      <c r="B65" s="71">
        <v>70148</v>
      </c>
      <c r="C65" s="55" t="s">
        <v>586</v>
      </c>
      <c r="D65" s="72" t="s">
        <v>544</v>
      </c>
      <c r="E65" s="73">
        <v>8.2100000000000009</v>
      </c>
      <c r="F65" s="57" t="s">
        <v>587</v>
      </c>
      <c r="G65" s="57">
        <v>586.28</v>
      </c>
      <c r="H65" s="74"/>
      <c r="I65" s="74"/>
      <c r="J65" s="57" t="s">
        <v>588</v>
      </c>
      <c r="K65" s="57">
        <v>5155.88</v>
      </c>
      <c r="L65" s="75"/>
      <c r="M65" s="74">
        <f t="shared" si="1"/>
        <v>8.7942280139182643</v>
      </c>
      <c r="N65" s="72" t="s">
        <v>547</v>
      </c>
    </row>
    <row r="66" spans="1:14" ht="36" x14ac:dyDescent="0.2">
      <c r="A66" s="70">
        <v>36</v>
      </c>
      <c r="B66" s="71">
        <v>70149</v>
      </c>
      <c r="C66" s="55" t="s">
        <v>589</v>
      </c>
      <c r="D66" s="72" t="s">
        <v>544</v>
      </c>
      <c r="E66" s="73">
        <v>15.53</v>
      </c>
      <c r="F66" s="57" t="s">
        <v>590</v>
      </c>
      <c r="G66" s="57">
        <v>1366.02</v>
      </c>
      <c r="H66" s="74"/>
      <c r="I66" s="74"/>
      <c r="J66" s="57" t="s">
        <v>591</v>
      </c>
      <c r="K66" s="57">
        <v>11228.19</v>
      </c>
      <c r="L66" s="75"/>
      <c r="M66" s="74">
        <f t="shared" si="1"/>
        <v>8.2196380726490101</v>
      </c>
      <c r="N66" s="72" t="s">
        <v>547</v>
      </c>
    </row>
    <row r="67" spans="1:14" ht="36" x14ac:dyDescent="0.2">
      <c r="A67" s="70">
        <v>37</v>
      </c>
      <c r="B67" s="71">
        <v>111301</v>
      </c>
      <c r="C67" s="55" t="s">
        <v>592</v>
      </c>
      <c r="D67" s="72" t="s">
        <v>544</v>
      </c>
      <c r="E67" s="73">
        <v>0.53</v>
      </c>
      <c r="F67" s="57" t="s">
        <v>593</v>
      </c>
      <c r="G67" s="57">
        <v>0.28000000000000003</v>
      </c>
      <c r="H67" s="74"/>
      <c r="I67" s="74"/>
      <c r="J67" s="57" t="s">
        <v>594</v>
      </c>
      <c r="K67" s="57">
        <v>1.59</v>
      </c>
      <c r="L67" s="75"/>
      <c r="M67" s="74">
        <f t="shared" si="1"/>
        <v>5.6785714285714279</v>
      </c>
      <c r="N67" s="72" t="s">
        <v>547</v>
      </c>
    </row>
    <row r="68" spans="1:14" ht="36" x14ac:dyDescent="0.2">
      <c r="A68" s="70">
        <v>38</v>
      </c>
      <c r="B68" s="71">
        <v>121011</v>
      </c>
      <c r="C68" s="55" t="s">
        <v>595</v>
      </c>
      <c r="D68" s="72" t="s">
        <v>544</v>
      </c>
      <c r="E68" s="73">
        <v>14.02</v>
      </c>
      <c r="F68" s="57" t="s">
        <v>596</v>
      </c>
      <c r="G68" s="57">
        <v>452.01</v>
      </c>
      <c r="H68" s="74"/>
      <c r="I68" s="74"/>
      <c r="J68" s="57" t="s">
        <v>597</v>
      </c>
      <c r="K68" s="57">
        <v>1584.26</v>
      </c>
      <c r="L68" s="75"/>
      <c r="M68" s="74">
        <f t="shared" si="1"/>
        <v>3.5049224574677553</v>
      </c>
      <c r="N68" s="72" t="s">
        <v>547</v>
      </c>
    </row>
    <row r="69" spans="1:14" ht="36" x14ac:dyDescent="0.2">
      <c r="A69" s="70">
        <v>39</v>
      </c>
      <c r="B69" s="71">
        <v>121012</v>
      </c>
      <c r="C69" s="55" t="s">
        <v>598</v>
      </c>
      <c r="D69" s="72" t="s">
        <v>544</v>
      </c>
      <c r="E69" s="73">
        <v>0.1</v>
      </c>
      <c r="F69" s="57" t="s">
        <v>599</v>
      </c>
      <c r="G69" s="57">
        <v>3.95</v>
      </c>
      <c r="H69" s="74"/>
      <c r="I69" s="74"/>
      <c r="J69" s="57" t="s">
        <v>600</v>
      </c>
      <c r="K69" s="57">
        <v>15.2</v>
      </c>
      <c r="L69" s="75"/>
      <c r="M69" s="74">
        <f t="shared" si="1"/>
        <v>3.8481012658227844</v>
      </c>
      <c r="N69" s="72" t="s">
        <v>547</v>
      </c>
    </row>
    <row r="70" spans="1:14" ht="36" x14ac:dyDescent="0.2">
      <c r="A70" s="70">
        <v>40</v>
      </c>
      <c r="B70" s="71">
        <v>121601</v>
      </c>
      <c r="C70" s="55" t="s">
        <v>601</v>
      </c>
      <c r="D70" s="72" t="s">
        <v>544</v>
      </c>
      <c r="E70" s="73">
        <v>1.1100000000000001</v>
      </c>
      <c r="F70" s="57" t="s">
        <v>602</v>
      </c>
      <c r="G70" s="57">
        <v>134.38999999999999</v>
      </c>
      <c r="H70" s="74"/>
      <c r="I70" s="74"/>
      <c r="J70" s="57" t="s">
        <v>603</v>
      </c>
      <c r="K70" s="57">
        <v>754.8</v>
      </c>
      <c r="L70" s="75"/>
      <c r="M70" s="74">
        <f t="shared" si="1"/>
        <v>5.6164893221221819</v>
      </c>
      <c r="N70" s="72" t="s">
        <v>547</v>
      </c>
    </row>
    <row r="71" spans="1:14" ht="36" x14ac:dyDescent="0.2">
      <c r="A71" s="70">
        <v>41</v>
      </c>
      <c r="B71" s="71">
        <v>150202</v>
      </c>
      <c r="C71" s="55" t="s">
        <v>604</v>
      </c>
      <c r="D71" s="72" t="s">
        <v>544</v>
      </c>
      <c r="E71" s="73">
        <v>0.36</v>
      </c>
      <c r="F71" s="57" t="s">
        <v>605</v>
      </c>
      <c r="G71" s="57">
        <v>40.409999999999997</v>
      </c>
      <c r="H71" s="74"/>
      <c r="I71" s="74"/>
      <c r="J71" s="57" t="s">
        <v>606</v>
      </c>
      <c r="K71" s="57">
        <v>258.12</v>
      </c>
      <c r="L71" s="75"/>
      <c r="M71" s="74">
        <f t="shared" si="1"/>
        <v>6.3875278396436528</v>
      </c>
      <c r="N71" s="72" t="s">
        <v>547</v>
      </c>
    </row>
    <row r="72" spans="1:14" ht="36" x14ac:dyDescent="0.2">
      <c r="A72" s="70">
        <v>42</v>
      </c>
      <c r="B72" s="71">
        <v>150701</v>
      </c>
      <c r="C72" s="55" t="s">
        <v>607</v>
      </c>
      <c r="D72" s="72" t="s">
        <v>544</v>
      </c>
      <c r="E72" s="73">
        <v>0.03</v>
      </c>
      <c r="F72" s="57" t="s">
        <v>608</v>
      </c>
      <c r="G72" s="57">
        <v>3.88</v>
      </c>
      <c r="H72" s="74"/>
      <c r="I72" s="74"/>
      <c r="J72" s="57" t="s">
        <v>609</v>
      </c>
      <c r="K72" s="57">
        <v>22.8</v>
      </c>
      <c r="L72" s="75"/>
      <c r="M72" s="74">
        <f t="shared" si="1"/>
        <v>5.8762886597938149</v>
      </c>
      <c r="N72" s="72" t="s">
        <v>547</v>
      </c>
    </row>
    <row r="73" spans="1:14" ht="24" x14ac:dyDescent="0.2">
      <c r="A73" s="70">
        <v>43</v>
      </c>
      <c r="B73" s="71">
        <v>152301</v>
      </c>
      <c r="C73" s="55" t="s">
        <v>610</v>
      </c>
      <c r="D73" s="72" t="s">
        <v>544</v>
      </c>
      <c r="E73" s="73">
        <v>11.72</v>
      </c>
      <c r="F73" s="57" t="s">
        <v>611</v>
      </c>
      <c r="G73" s="57">
        <v>585.89</v>
      </c>
      <c r="H73" s="74"/>
      <c r="I73" s="74"/>
      <c r="J73" s="57" t="s">
        <v>612</v>
      </c>
      <c r="K73" s="57">
        <v>4150.75</v>
      </c>
      <c r="L73" s="75"/>
      <c r="M73" s="74">
        <f t="shared" si="1"/>
        <v>7.0845209851678641</v>
      </c>
      <c r="N73" s="72" t="s">
        <v>613</v>
      </c>
    </row>
    <row r="74" spans="1:14" ht="36" x14ac:dyDescent="0.2">
      <c r="A74" s="70">
        <v>44</v>
      </c>
      <c r="B74" s="71">
        <v>170300</v>
      </c>
      <c r="C74" s="55" t="s">
        <v>614</v>
      </c>
      <c r="D74" s="72" t="s">
        <v>544</v>
      </c>
      <c r="E74" s="73">
        <v>0.48</v>
      </c>
      <c r="F74" s="57" t="s">
        <v>615</v>
      </c>
      <c r="G74" s="57">
        <v>50.85</v>
      </c>
      <c r="H74" s="74"/>
      <c r="I74" s="74"/>
      <c r="J74" s="57" t="s">
        <v>616</v>
      </c>
      <c r="K74" s="57">
        <v>287.69</v>
      </c>
      <c r="L74" s="75"/>
      <c r="M74" s="74">
        <f t="shared" si="1"/>
        <v>5.6576204523107174</v>
      </c>
      <c r="N74" s="72" t="s">
        <v>613</v>
      </c>
    </row>
    <row r="75" spans="1:14" ht="36" x14ac:dyDescent="0.2">
      <c r="A75" s="70">
        <v>45</v>
      </c>
      <c r="B75" s="71">
        <v>170602</v>
      </c>
      <c r="C75" s="55" t="s">
        <v>617</v>
      </c>
      <c r="D75" s="72" t="s">
        <v>544</v>
      </c>
      <c r="E75" s="73">
        <v>0.48</v>
      </c>
      <c r="F75" s="57" t="s">
        <v>618</v>
      </c>
      <c r="G75" s="57">
        <v>20.309999999999999</v>
      </c>
      <c r="H75" s="74"/>
      <c r="I75" s="74"/>
      <c r="J75" s="57" t="s">
        <v>619</v>
      </c>
      <c r="K75" s="57">
        <v>82.56</v>
      </c>
      <c r="L75" s="75"/>
      <c r="M75" s="74">
        <f t="shared" si="1"/>
        <v>4.0649926144756279</v>
      </c>
      <c r="N75" s="72" t="s">
        <v>547</v>
      </c>
    </row>
    <row r="76" spans="1:14" ht="24" x14ac:dyDescent="0.2">
      <c r="A76" s="70">
        <v>46</v>
      </c>
      <c r="B76" s="71">
        <v>171000</v>
      </c>
      <c r="C76" s="55" t="s">
        <v>620</v>
      </c>
      <c r="D76" s="72" t="s">
        <v>544</v>
      </c>
      <c r="E76" s="73">
        <v>0.46</v>
      </c>
      <c r="F76" s="57" t="s">
        <v>621</v>
      </c>
      <c r="G76" s="57">
        <v>71.2</v>
      </c>
      <c r="H76" s="74"/>
      <c r="I76" s="74"/>
      <c r="J76" s="57" t="s">
        <v>622</v>
      </c>
      <c r="K76" s="57">
        <v>419.38</v>
      </c>
      <c r="L76" s="75"/>
      <c r="M76" s="74">
        <f t="shared" si="1"/>
        <v>5.8901685393258427</v>
      </c>
      <c r="N76" s="72" t="s">
        <v>613</v>
      </c>
    </row>
    <row r="77" spans="1:14" ht="48" x14ac:dyDescent="0.2">
      <c r="A77" s="70">
        <v>47</v>
      </c>
      <c r="B77" s="71">
        <v>253901</v>
      </c>
      <c r="C77" s="55" t="s">
        <v>623</v>
      </c>
      <c r="D77" s="72" t="s">
        <v>544</v>
      </c>
      <c r="E77" s="73">
        <v>13.95</v>
      </c>
      <c r="F77" s="57" t="s">
        <v>624</v>
      </c>
      <c r="G77" s="57">
        <v>16762.169999999998</v>
      </c>
      <c r="H77" s="74"/>
      <c r="I77" s="74"/>
      <c r="J77" s="57" t="s">
        <v>625</v>
      </c>
      <c r="K77" s="57">
        <v>38553.06</v>
      </c>
      <c r="L77" s="75"/>
      <c r="M77" s="74">
        <f t="shared" si="1"/>
        <v>2.3000041164121354</v>
      </c>
      <c r="N77" s="72" t="s">
        <v>613</v>
      </c>
    </row>
    <row r="78" spans="1:14" ht="36" x14ac:dyDescent="0.2">
      <c r="A78" s="70">
        <v>48</v>
      </c>
      <c r="B78" s="71">
        <v>330301</v>
      </c>
      <c r="C78" s="55" t="s">
        <v>626</v>
      </c>
      <c r="D78" s="72" t="s">
        <v>544</v>
      </c>
      <c r="E78" s="73">
        <v>2.69</v>
      </c>
      <c r="F78" s="57" t="s">
        <v>627</v>
      </c>
      <c r="G78" s="57">
        <v>5</v>
      </c>
      <c r="H78" s="74"/>
      <c r="I78" s="74"/>
      <c r="J78" s="57" t="s">
        <v>628</v>
      </c>
      <c r="K78" s="57">
        <v>26.9</v>
      </c>
      <c r="L78" s="75"/>
      <c r="M78" s="74">
        <f t="shared" si="1"/>
        <v>5.38</v>
      </c>
      <c r="N78" s="72" t="s">
        <v>547</v>
      </c>
    </row>
    <row r="79" spans="1:14" ht="36" x14ac:dyDescent="0.2">
      <c r="A79" s="70">
        <v>49</v>
      </c>
      <c r="B79" s="71">
        <v>331100</v>
      </c>
      <c r="C79" s="55" t="s">
        <v>629</v>
      </c>
      <c r="D79" s="72" t="s">
        <v>544</v>
      </c>
      <c r="E79" s="73">
        <v>134.13</v>
      </c>
      <c r="F79" s="57" t="s">
        <v>630</v>
      </c>
      <c r="G79" s="57">
        <v>100.6</v>
      </c>
      <c r="H79" s="74"/>
      <c r="I79" s="74"/>
      <c r="J79" s="57" t="s">
        <v>594</v>
      </c>
      <c r="K79" s="57">
        <v>402.39</v>
      </c>
      <c r="L79" s="75"/>
      <c r="M79" s="74">
        <f t="shared" si="1"/>
        <v>3.9999005964214711</v>
      </c>
      <c r="N79" s="72" t="s">
        <v>631</v>
      </c>
    </row>
    <row r="80" spans="1:14" ht="36" x14ac:dyDescent="0.2">
      <c r="A80" s="70">
        <v>50</v>
      </c>
      <c r="B80" s="71">
        <v>331101</v>
      </c>
      <c r="C80" s="55" t="s">
        <v>632</v>
      </c>
      <c r="D80" s="72" t="s">
        <v>544</v>
      </c>
      <c r="E80" s="73">
        <v>0.01</v>
      </c>
      <c r="F80" s="57" t="s">
        <v>633</v>
      </c>
      <c r="G80" s="57">
        <v>0.05</v>
      </c>
      <c r="H80" s="74"/>
      <c r="I80" s="74"/>
      <c r="J80" s="57" t="s">
        <v>594</v>
      </c>
      <c r="K80" s="57">
        <v>0.03</v>
      </c>
      <c r="L80" s="75"/>
      <c r="M80" s="74">
        <f t="shared" si="1"/>
        <v>0.6</v>
      </c>
      <c r="N80" s="72" t="s">
        <v>634</v>
      </c>
    </row>
    <row r="81" spans="1:14" ht="24" x14ac:dyDescent="0.2">
      <c r="A81" s="70">
        <v>51</v>
      </c>
      <c r="B81" s="71">
        <v>392200</v>
      </c>
      <c r="C81" s="55" t="s">
        <v>635</v>
      </c>
      <c r="D81" s="72" t="s">
        <v>544</v>
      </c>
      <c r="E81" s="73">
        <v>25.69</v>
      </c>
      <c r="F81" s="57" t="s">
        <v>636</v>
      </c>
      <c r="G81" s="57">
        <v>338.58</v>
      </c>
      <c r="H81" s="74"/>
      <c r="I81" s="74"/>
      <c r="J81" s="57" t="s">
        <v>637</v>
      </c>
      <c r="K81" s="57">
        <v>1167.6099999999999</v>
      </c>
      <c r="L81" s="75"/>
      <c r="M81" s="74">
        <f t="shared" si="1"/>
        <v>3.4485498257428082</v>
      </c>
      <c r="N81" s="72" t="s">
        <v>613</v>
      </c>
    </row>
    <row r="82" spans="1:14" ht="24" x14ac:dyDescent="0.2">
      <c r="A82" s="70">
        <v>52</v>
      </c>
      <c r="B82" s="71">
        <v>392213</v>
      </c>
      <c r="C82" s="55" t="s">
        <v>638</v>
      </c>
      <c r="D82" s="72" t="s">
        <v>544</v>
      </c>
      <c r="E82" s="73">
        <v>1.6</v>
      </c>
      <c r="F82" s="57" t="s">
        <v>639</v>
      </c>
      <c r="G82" s="57">
        <v>91.42</v>
      </c>
      <c r="H82" s="74"/>
      <c r="I82" s="74"/>
      <c r="J82" s="57" t="s">
        <v>640</v>
      </c>
      <c r="K82" s="57">
        <v>151.33000000000001</v>
      </c>
      <c r="L82" s="75"/>
      <c r="M82" s="74">
        <f t="shared" si="1"/>
        <v>1.6553270619120544</v>
      </c>
      <c r="N82" s="72" t="s">
        <v>613</v>
      </c>
    </row>
    <row r="83" spans="1:14" ht="24" x14ac:dyDescent="0.2">
      <c r="A83" s="70">
        <v>53</v>
      </c>
      <c r="B83" s="71">
        <v>392255</v>
      </c>
      <c r="C83" s="55" t="s">
        <v>641</v>
      </c>
      <c r="D83" s="72" t="s">
        <v>544</v>
      </c>
      <c r="E83" s="73">
        <v>27.29</v>
      </c>
      <c r="F83" s="57" t="s">
        <v>642</v>
      </c>
      <c r="G83" s="57">
        <v>537.61</v>
      </c>
      <c r="H83" s="74"/>
      <c r="I83" s="74"/>
      <c r="J83" s="57" t="s">
        <v>643</v>
      </c>
      <c r="K83" s="57">
        <v>1452.93</v>
      </c>
      <c r="L83" s="75"/>
      <c r="M83" s="74">
        <f t="shared" si="1"/>
        <v>2.7025724967913543</v>
      </c>
      <c r="N83" s="72" t="s">
        <v>613</v>
      </c>
    </row>
    <row r="84" spans="1:14" ht="36" x14ac:dyDescent="0.2">
      <c r="A84" s="70">
        <v>54</v>
      </c>
      <c r="B84" s="71">
        <v>394001</v>
      </c>
      <c r="C84" s="55" t="s">
        <v>644</v>
      </c>
      <c r="D84" s="72" t="s">
        <v>544</v>
      </c>
      <c r="E84" s="73">
        <v>0.91</v>
      </c>
      <c r="F84" s="57" t="s">
        <v>645</v>
      </c>
      <c r="G84" s="57">
        <v>16.38</v>
      </c>
      <c r="H84" s="74"/>
      <c r="I84" s="74"/>
      <c r="J84" s="57" t="s">
        <v>646</v>
      </c>
      <c r="K84" s="57">
        <v>81.12</v>
      </c>
      <c r="L84" s="75"/>
      <c r="M84" s="74">
        <f t="shared" si="1"/>
        <v>4.9523809523809526</v>
      </c>
      <c r="N84" s="72" t="s">
        <v>613</v>
      </c>
    </row>
    <row r="85" spans="1:14" ht="36" x14ac:dyDescent="0.2">
      <c r="A85" s="70">
        <v>55</v>
      </c>
      <c r="B85" s="71">
        <v>394061</v>
      </c>
      <c r="C85" s="55" t="s">
        <v>647</v>
      </c>
      <c r="D85" s="72" t="s">
        <v>544</v>
      </c>
      <c r="E85" s="73">
        <v>3.2</v>
      </c>
      <c r="F85" s="57" t="s">
        <v>648</v>
      </c>
      <c r="G85" s="57">
        <v>214.75</v>
      </c>
      <c r="H85" s="74"/>
      <c r="I85" s="74"/>
      <c r="J85" s="57" t="s">
        <v>649</v>
      </c>
      <c r="K85" s="57">
        <v>350.43</v>
      </c>
      <c r="L85" s="75"/>
      <c r="M85" s="74">
        <f t="shared" si="1"/>
        <v>1.631804423748545</v>
      </c>
      <c r="N85" s="72" t="s">
        <v>613</v>
      </c>
    </row>
    <row r="86" spans="1:14" ht="48" x14ac:dyDescent="0.2">
      <c r="A86" s="70">
        <v>56</v>
      </c>
      <c r="B86" s="71">
        <v>394101</v>
      </c>
      <c r="C86" s="55" t="s">
        <v>650</v>
      </c>
      <c r="D86" s="72" t="s">
        <v>544</v>
      </c>
      <c r="E86" s="73">
        <v>1.35</v>
      </c>
      <c r="F86" s="57" t="s">
        <v>651</v>
      </c>
      <c r="G86" s="57">
        <v>5.95</v>
      </c>
      <c r="H86" s="74"/>
      <c r="I86" s="74"/>
      <c r="J86" s="57" t="s">
        <v>652</v>
      </c>
      <c r="K86" s="57">
        <v>23.4</v>
      </c>
      <c r="L86" s="75"/>
      <c r="M86" s="74">
        <f t="shared" si="1"/>
        <v>3.9327731092436973</v>
      </c>
      <c r="N86" s="72" t="s">
        <v>613</v>
      </c>
    </row>
    <row r="87" spans="1:14" ht="48" x14ac:dyDescent="0.2">
      <c r="A87" s="70">
        <v>57</v>
      </c>
      <c r="B87" s="71">
        <v>394102</v>
      </c>
      <c r="C87" s="55" t="s">
        <v>653</v>
      </c>
      <c r="D87" s="72" t="s">
        <v>544</v>
      </c>
      <c r="E87" s="73">
        <v>10.14</v>
      </c>
      <c r="F87" s="57" t="s">
        <v>651</v>
      </c>
      <c r="G87" s="57">
        <v>44.72</v>
      </c>
      <c r="H87" s="74"/>
      <c r="I87" s="74"/>
      <c r="J87" s="57" t="s">
        <v>652</v>
      </c>
      <c r="K87" s="57">
        <v>175.73</v>
      </c>
      <c r="L87" s="75"/>
      <c r="M87" s="74">
        <f t="shared" si="1"/>
        <v>3.9295617173524149</v>
      </c>
      <c r="N87" s="72" t="s">
        <v>613</v>
      </c>
    </row>
    <row r="88" spans="1:14" ht="48" x14ac:dyDescent="0.2">
      <c r="A88" s="70">
        <v>58</v>
      </c>
      <c r="B88" s="71">
        <v>394104</v>
      </c>
      <c r="C88" s="55" t="s">
        <v>654</v>
      </c>
      <c r="D88" s="72" t="s">
        <v>544</v>
      </c>
      <c r="E88" s="73">
        <v>1.52</v>
      </c>
      <c r="F88" s="57" t="s">
        <v>655</v>
      </c>
      <c r="G88" s="57">
        <v>10.35</v>
      </c>
      <c r="H88" s="74"/>
      <c r="I88" s="74"/>
      <c r="J88" s="57" t="s">
        <v>656</v>
      </c>
      <c r="K88" s="57">
        <v>40.68</v>
      </c>
      <c r="L88" s="75"/>
      <c r="M88" s="74">
        <f t="shared" si="1"/>
        <v>3.9304347826086956</v>
      </c>
      <c r="N88" s="72" t="s">
        <v>613</v>
      </c>
    </row>
    <row r="89" spans="1:14" ht="60" x14ac:dyDescent="0.2">
      <c r="A89" s="70">
        <v>59</v>
      </c>
      <c r="B89" s="71">
        <v>394107</v>
      </c>
      <c r="C89" s="55" t="s">
        <v>657</v>
      </c>
      <c r="D89" s="72" t="s">
        <v>544</v>
      </c>
      <c r="E89" s="73">
        <v>13.26</v>
      </c>
      <c r="F89" s="57" t="s">
        <v>658</v>
      </c>
      <c r="G89" s="57">
        <v>86.06</v>
      </c>
      <c r="H89" s="74"/>
      <c r="I89" s="74"/>
      <c r="J89" s="57" t="s">
        <v>659</v>
      </c>
      <c r="K89" s="57">
        <v>338.13</v>
      </c>
      <c r="L89" s="75"/>
      <c r="M89" s="74">
        <f t="shared" si="1"/>
        <v>3.929003021148036</v>
      </c>
      <c r="N89" s="72" t="s">
        <v>613</v>
      </c>
    </row>
    <row r="90" spans="1:14" ht="36" x14ac:dyDescent="0.2">
      <c r="A90" s="70">
        <v>60</v>
      </c>
      <c r="B90" s="71">
        <v>400001</v>
      </c>
      <c r="C90" s="55" t="s">
        <v>660</v>
      </c>
      <c r="D90" s="72" t="s">
        <v>544</v>
      </c>
      <c r="E90" s="73">
        <v>2.25</v>
      </c>
      <c r="F90" s="57" t="s">
        <v>661</v>
      </c>
      <c r="G90" s="57">
        <v>232.2</v>
      </c>
      <c r="H90" s="74"/>
      <c r="I90" s="74"/>
      <c r="J90" s="57" t="s">
        <v>662</v>
      </c>
      <c r="K90" s="57">
        <v>1399.5</v>
      </c>
      <c r="L90" s="75"/>
      <c r="M90" s="74">
        <f t="shared" si="1"/>
        <v>6.0271317829457365</v>
      </c>
      <c r="N90" s="72" t="s">
        <v>547</v>
      </c>
    </row>
    <row r="91" spans="1:14" ht="36" x14ac:dyDescent="0.2">
      <c r="A91" s="70">
        <v>61</v>
      </c>
      <c r="B91" s="71">
        <v>400051</v>
      </c>
      <c r="C91" s="55" t="s">
        <v>663</v>
      </c>
      <c r="D91" s="72" t="s">
        <v>544</v>
      </c>
      <c r="E91" s="73">
        <v>0.14000000000000001</v>
      </c>
      <c r="F91" s="57" t="s">
        <v>664</v>
      </c>
      <c r="G91" s="57">
        <v>14.76</v>
      </c>
      <c r="H91" s="74"/>
      <c r="I91" s="74"/>
      <c r="J91" s="57" t="s">
        <v>665</v>
      </c>
      <c r="K91" s="57">
        <v>106.54</v>
      </c>
      <c r="L91" s="75"/>
      <c r="M91" s="74">
        <f t="shared" si="1"/>
        <v>7.218157181571816</v>
      </c>
      <c r="N91" s="72" t="s">
        <v>547</v>
      </c>
    </row>
    <row r="92" spans="1:14" ht="24" x14ac:dyDescent="0.2">
      <c r="A92" s="70">
        <v>62</v>
      </c>
      <c r="B92" s="71">
        <v>400102</v>
      </c>
      <c r="C92" s="55" t="s">
        <v>666</v>
      </c>
      <c r="D92" s="72" t="s">
        <v>544</v>
      </c>
      <c r="E92" s="73">
        <v>8.3000000000000007</v>
      </c>
      <c r="F92" s="57" t="s">
        <v>667</v>
      </c>
      <c r="G92" s="57">
        <v>1085.6400000000001</v>
      </c>
      <c r="H92" s="74"/>
      <c r="I92" s="74"/>
      <c r="J92" s="57" t="s">
        <v>668</v>
      </c>
      <c r="K92" s="57">
        <v>6900.38</v>
      </c>
      <c r="L92" s="75"/>
      <c r="M92" s="74">
        <f t="shared" si="1"/>
        <v>6.3560480453925789</v>
      </c>
      <c r="N92" s="72" t="s">
        <v>613</v>
      </c>
    </row>
    <row r="93" spans="1:14" ht="24" x14ac:dyDescent="0.2">
      <c r="A93" s="70">
        <v>63</v>
      </c>
      <c r="B93" s="71">
        <v>400112</v>
      </c>
      <c r="C93" s="55" t="s">
        <v>669</v>
      </c>
      <c r="D93" s="72" t="s">
        <v>544</v>
      </c>
      <c r="E93" s="73">
        <v>4.1500000000000004</v>
      </c>
      <c r="F93" s="57" t="s">
        <v>670</v>
      </c>
      <c r="G93" s="57">
        <v>85.33</v>
      </c>
      <c r="H93" s="74"/>
      <c r="I93" s="74"/>
      <c r="J93" s="57" t="s">
        <v>671</v>
      </c>
      <c r="K93" s="57">
        <v>346.11</v>
      </c>
      <c r="L93" s="75"/>
      <c r="M93" s="74">
        <f t="shared" si="1"/>
        <v>4.056135005273644</v>
      </c>
      <c r="N93" s="72" t="s">
        <v>613</v>
      </c>
    </row>
    <row r="94" spans="1:14" ht="24" x14ac:dyDescent="0.2">
      <c r="A94" s="70">
        <v>64</v>
      </c>
      <c r="B94" s="71">
        <v>400181</v>
      </c>
      <c r="C94" s="55" t="s">
        <v>672</v>
      </c>
      <c r="D94" s="72" t="s">
        <v>544</v>
      </c>
      <c r="E94" s="73">
        <v>1.81</v>
      </c>
      <c r="F94" s="57" t="s">
        <v>673</v>
      </c>
      <c r="G94" s="57">
        <v>38.39</v>
      </c>
      <c r="H94" s="74"/>
      <c r="I94" s="74"/>
      <c r="J94" s="57" t="s">
        <v>674</v>
      </c>
      <c r="K94" s="57">
        <v>73.489999999999995</v>
      </c>
      <c r="L94" s="75"/>
      <c r="M94" s="74">
        <f t="shared" si="1"/>
        <v>1.9143005991143525</v>
      </c>
      <c r="N94" s="72" t="s">
        <v>613</v>
      </c>
    </row>
    <row r="95" spans="1:14" ht="24" x14ac:dyDescent="0.2">
      <c r="A95" s="70">
        <v>65</v>
      </c>
      <c r="B95" s="71">
        <v>400311</v>
      </c>
      <c r="C95" s="55" t="s">
        <v>675</v>
      </c>
      <c r="D95" s="72" t="s">
        <v>544</v>
      </c>
      <c r="E95" s="73">
        <v>2.88</v>
      </c>
      <c r="F95" s="57" t="s">
        <v>676</v>
      </c>
      <c r="G95" s="57">
        <v>369.22</v>
      </c>
      <c r="H95" s="74"/>
      <c r="I95" s="74"/>
      <c r="J95" s="57" t="s">
        <v>677</v>
      </c>
      <c r="K95" s="57">
        <v>2513.4899999999998</v>
      </c>
      <c r="L95" s="75"/>
      <c r="M95" s="74">
        <f t="shared" si="1"/>
        <v>6.8075673040463673</v>
      </c>
      <c r="N95" s="72" t="s">
        <v>613</v>
      </c>
    </row>
    <row r="96" spans="1:14" ht="17.850000000000001" customHeight="1" x14ac:dyDescent="0.2">
      <c r="A96" s="141" t="s">
        <v>678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</row>
    <row r="97" spans="1:14" ht="17.850000000000001" customHeight="1" x14ac:dyDescent="0.2">
      <c r="A97" s="141" t="s">
        <v>679</v>
      </c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</row>
    <row r="98" spans="1:14" ht="36" x14ac:dyDescent="0.2">
      <c r="A98" s="70">
        <v>66</v>
      </c>
      <c r="B98" s="71" t="s">
        <v>680</v>
      </c>
      <c r="C98" s="55" t="s">
        <v>681</v>
      </c>
      <c r="D98" s="72" t="s">
        <v>682</v>
      </c>
      <c r="E98" s="73">
        <v>2.4881000000000002</v>
      </c>
      <c r="F98" s="57" t="s">
        <v>683</v>
      </c>
      <c r="G98" s="57">
        <v>2.4900000000000002</v>
      </c>
      <c r="H98" s="74"/>
      <c r="I98" s="74"/>
      <c r="J98" s="57" t="s">
        <v>541</v>
      </c>
      <c r="K98" s="57"/>
      <c r="L98" s="75"/>
      <c r="M98" s="74" t="str">
        <f t="shared" ref="M98:M109" si="2">IF(ISNUMBER(K98/G98),IF(NOT(K98/G98=0),K98/G98, " "), " ")</f>
        <v xml:space="preserve"> </v>
      </c>
      <c r="N98" s="72"/>
    </row>
    <row r="99" spans="1:14" ht="24" x14ac:dyDescent="0.2">
      <c r="A99" s="70">
        <v>67</v>
      </c>
      <c r="B99" s="71" t="s">
        <v>684</v>
      </c>
      <c r="C99" s="55" t="s">
        <v>685</v>
      </c>
      <c r="D99" s="72" t="s">
        <v>686</v>
      </c>
      <c r="E99" s="73">
        <v>2</v>
      </c>
      <c r="F99" s="57" t="s">
        <v>541</v>
      </c>
      <c r="G99" s="57">
        <v>3898.02</v>
      </c>
      <c r="H99" s="74"/>
      <c r="I99" s="74"/>
      <c r="J99" s="57" t="s">
        <v>687</v>
      </c>
      <c r="K99" s="57">
        <v>23738.99</v>
      </c>
      <c r="L99" s="75"/>
      <c r="M99" s="74">
        <f t="shared" si="2"/>
        <v>6.090012365252103</v>
      </c>
      <c r="N99" s="72"/>
    </row>
    <row r="100" spans="1:14" ht="36" x14ac:dyDescent="0.2">
      <c r="A100" s="70">
        <v>68</v>
      </c>
      <c r="B100" s="71" t="s">
        <v>684</v>
      </c>
      <c r="C100" s="55" t="s">
        <v>688</v>
      </c>
      <c r="D100" s="72" t="s">
        <v>686</v>
      </c>
      <c r="E100" s="73">
        <v>1</v>
      </c>
      <c r="F100" s="57" t="s">
        <v>689</v>
      </c>
      <c r="G100" s="57">
        <v>2857.63</v>
      </c>
      <c r="H100" s="74"/>
      <c r="I100" s="74"/>
      <c r="J100" s="57" t="s">
        <v>687</v>
      </c>
      <c r="K100" s="57">
        <v>17402.990000000002</v>
      </c>
      <c r="L100" s="75"/>
      <c r="M100" s="74">
        <f t="shared" si="2"/>
        <v>6.0900081536098103</v>
      </c>
      <c r="N100" s="72"/>
    </row>
    <row r="101" spans="1:14" ht="36" x14ac:dyDescent="0.2">
      <c r="A101" s="70">
        <v>69</v>
      </c>
      <c r="B101" s="71" t="s">
        <v>684</v>
      </c>
      <c r="C101" s="55" t="s">
        <v>690</v>
      </c>
      <c r="D101" s="72" t="s">
        <v>686</v>
      </c>
      <c r="E101" s="73">
        <v>1</v>
      </c>
      <c r="F101" s="57" t="s">
        <v>691</v>
      </c>
      <c r="G101" s="57">
        <v>1040.3900000000001</v>
      </c>
      <c r="H101" s="74"/>
      <c r="I101" s="74"/>
      <c r="J101" s="57" t="s">
        <v>692</v>
      </c>
      <c r="K101" s="57">
        <v>6336</v>
      </c>
      <c r="L101" s="75"/>
      <c r="M101" s="74">
        <f t="shared" si="2"/>
        <v>6.0900239333326915</v>
      </c>
      <c r="N101" s="72"/>
    </row>
    <row r="102" spans="1:14" ht="36" x14ac:dyDescent="0.2">
      <c r="A102" s="70">
        <v>70</v>
      </c>
      <c r="B102" s="71" t="s">
        <v>693</v>
      </c>
      <c r="C102" s="55" t="s">
        <v>685</v>
      </c>
      <c r="D102" s="72" t="s">
        <v>686</v>
      </c>
      <c r="E102" s="73">
        <v>46</v>
      </c>
      <c r="F102" s="57" t="s">
        <v>541</v>
      </c>
      <c r="G102" s="57">
        <v>5649.96</v>
      </c>
      <c r="H102" s="74"/>
      <c r="I102" s="74"/>
      <c r="J102" s="57" t="s">
        <v>694</v>
      </c>
      <c r="K102" s="57">
        <v>34407</v>
      </c>
      <c r="L102" s="75"/>
      <c r="M102" s="74">
        <f t="shared" si="2"/>
        <v>6.0897776267442598</v>
      </c>
      <c r="N102" s="72"/>
    </row>
    <row r="103" spans="1:14" ht="36" x14ac:dyDescent="0.2">
      <c r="A103" s="70">
        <v>71</v>
      </c>
      <c r="B103" s="71" t="s">
        <v>693</v>
      </c>
      <c r="C103" s="55" t="s">
        <v>695</v>
      </c>
      <c r="D103" s="72" t="s">
        <v>696</v>
      </c>
      <c r="E103" s="73">
        <v>1</v>
      </c>
      <c r="F103" s="57" t="s">
        <v>697</v>
      </c>
      <c r="G103" s="57">
        <v>30.54</v>
      </c>
      <c r="H103" s="74"/>
      <c r="I103" s="74"/>
      <c r="J103" s="57" t="s">
        <v>698</v>
      </c>
      <c r="K103" s="57">
        <v>186</v>
      </c>
      <c r="L103" s="75"/>
      <c r="M103" s="74">
        <f t="shared" si="2"/>
        <v>6.0903732809430258</v>
      </c>
      <c r="N103" s="72"/>
    </row>
    <row r="104" spans="1:14" ht="36" x14ac:dyDescent="0.2">
      <c r="A104" s="70">
        <v>72</v>
      </c>
      <c r="B104" s="71" t="s">
        <v>693</v>
      </c>
      <c r="C104" s="55" t="s">
        <v>699</v>
      </c>
      <c r="D104" s="72" t="s">
        <v>686</v>
      </c>
      <c r="E104" s="73">
        <v>30</v>
      </c>
      <c r="F104" s="57" t="s">
        <v>700</v>
      </c>
      <c r="G104" s="57">
        <v>3216.9</v>
      </c>
      <c r="H104" s="74"/>
      <c r="I104" s="74"/>
      <c r="J104" s="57" t="s">
        <v>701</v>
      </c>
      <c r="K104" s="57">
        <v>19590</v>
      </c>
      <c r="L104" s="75"/>
      <c r="M104" s="74">
        <f t="shared" si="2"/>
        <v>6.0897136995243866</v>
      </c>
      <c r="N104" s="72"/>
    </row>
    <row r="105" spans="1:14" ht="36" x14ac:dyDescent="0.2">
      <c r="A105" s="70">
        <v>73</v>
      </c>
      <c r="B105" s="71" t="s">
        <v>693</v>
      </c>
      <c r="C105" s="55" t="s">
        <v>702</v>
      </c>
      <c r="D105" s="72" t="s">
        <v>686</v>
      </c>
      <c r="E105" s="73">
        <v>11</v>
      </c>
      <c r="F105" s="57" t="s">
        <v>703</v>
      </c>
      <c r="G105" s="57">
        <v>612.37</v>
      </c>
      <c r="H105" s="74"/>
      <c r="I105" s="74"/>
      <c r="J105" s="57" t="s">
        <v>694</v>
      </c>
      <c r="K105" s="57">
        <v>3729</v>
      </c>
      <c r="L105" s="75"/>
      <c r="M105" s="74">
        <f t="shared" si="2"/>
        <v>6.0894557212142981</v>
      </c>
      <c r="N105" s="72"/>
    </row>
    <row r="106" spans="1:14" ht="36" x14ac:dyDescent="0.2">
      <c r="A106" s="70">
        <v>74</v>
      </c>
      <c r="B106" s="71" t="s">
        <v>693</v>
      </c>
      <c r="C106" s="55" t="s">
        <v>704</v>
      </c>
      <c r="D106" s="72" t="s">
        <v>696</v>
      </c>
      <c r="E106" s="73">
        <v>1</v>
      </c>
      <c r="F106" s="57" t="s">
        <v>705</v>
      </c>
      <c r="G106" s="57">
        <v>166.83</v>
      </c>
      <c r="H106" s="74"/>
      <c r="I106" s="74"/>
      <c r="J106" s="57" t="s">
        <v>706</v>
      </c>
      <c r="K106" s="57">
        <v>1016</v>
      </c>
      <c r="L106" s="75"/>
      <c r="M106" s="74">
        <f t="shared" si="2"/>
        <v>6.0900317688665107</v>
      </c>
      <c r="N106" s="72"/>
    </row>
    <row r="107" spans="1:14" ht="36" x14ac:dyDescent="0.2">
      <c r="A107" s="70">
        <v>75</v>
      </c>
      <c r="B107" s="71" t="s">
        <v>693</v>
      </c>
      <c r="C107" s="55" t="s">
        <v>707</v>
      </c>
      <c r="D107" s="72" t="s">
        <v>686</v>
      </c>
      <c r="E107" s="73">
        <v>1</v>
      </c>
      <c r="F107" s="57" t="s">
        <v>708</v>
      </c>
      <c r="G107" s="57">
        <v>844.66</v>
      </c>
      <c r="H107" s="74"/>
      <c r="I107" s="74"/>
      <c r="J107" s="57" t="s">
        <v>709</v>
      </c>
      <c r="K107" s="57">
        <v>5144</v>
      </c>
      <c r="L107" s="75"/>
      <c r="M107" s="74">
        <f t="shared" si="2"/>
        <v>6.0900243885113543</v>
      </c>
      <c r="N107" s="72"/>
    </row>
    <row r="108" spans="1:14" ht="36" x14ac:dyDescent="0.2">
      <c r="A108" s="70">
        <v>76</v>
      </c>
      <c r="B108" s="71" t="s">
        <v>693</v>
      </c>
      <c r="C108" s="55" t="s">
        <v>710</v>
      </c>
      <c r="D108" s="72" t="s">
        <v>686</v>
      </c>
      <c r="E108" s="73">
        <v>2</v>
      </c>
      <c r="F108" s="57" t="s">
        <v>711</v>
      </c>
      <c r="G108" s="57">
        <v>778.66</v>
      </c>
      <c r="H108" s="74"/>
      <c r="I108" s="74"/>
      <c r="J108" s="57" t="s">
        <v>712</v>
      </c>
      <c r="K108" s="57">
        <v>4742</v>
      </c>
      <c r="L108" s="75"/>
      <c r="M108" s="74">
        <f t="shared" si="2"/>
        <v>6.0899494002517152</v>
      </c>
      <c r="N108" s="72"/>
    </row>
    <row r="109" spans="1:14" ht="36" x14ac:dyDescent="0.2">
      <c r="A109" s="70">
        <v>77</v>
      </c>
      <c r="B109" s="71" t="s">
        <v>713</v>
      </c>
      <c r="C109" s="55" t="s">
        <v>714</v>
      </c>
      <c r="D109" s="72" t="s">
        <v>686</v>
      </c>
      <c r="E109" s="73">
        <v>2</v>
      </c>
      <c r="F109" s="57" t="s">
        <v>715</v>
      </c>
      <c r="G109" s="57">
        <v>1029.76</v>
      </c>
      <c r="H109" s="74"/>
      <c r="I109" s="74"/>
      <c r="J109" s="57" t="s">
        <v>716</v>
      </c>
      <c r="K109" s="57">
        <v>6271.18</v>
      </c>
      <c r="L109" s="75"/>
      <c r="M109" s="74">
        <f t="shared" si="2"/>
        <v>6.0899432877563706</v>
      </c>
      <c r="N109" s="72"/>
    </row>
    <row r="110" spans="1:14" ht="17.850000000000001" customHeight="1" x14ac:dyDescent="0.2">
      <c r="A110" s="141" t="s">
        <v>717</v>
      </c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</row>
    <row r="111" spans="1:14" ht="48" x14ac:dyDescent="0.2">
      <c r="A111" s="70">
        <v>78</v>
      </c>
      <c r="B111" s="71" t="s">
        <v>718</v>
      </c>
      <c r="C111" s="55" t="s">
        <v>719</v>
      </c>
      <c r="D111" s="72" t="s">
        <v>720</v>
      </c>
      <c r="E111" s="73">
        <v>2.46E-2</v>
      </c>
      <c r="F111" s="57" t="s">
        <v>721</v>
      </c>
      <c r="G111" s="57">
        <v>81.67</v>
      </c>
      <c r="H111" s="74">
        <v>16562</v>
      </c>
      <c r="I111" s="74">
        <v>407.43</v>
      </c>
      <c r="J111" s="57" t="s">
        <v>722</v>
      </c>
      <c r="K111" s="57">
        <v>422.67</v>
      </c>
      <c r="L111" s="75"/>
      <c r="M111" s="74">
        <f t="shared" ref="M111:M133" si="3">IF(ISNUMBER(K111/G111),IF(NOT(K111/G111=0),K111/G111, " "), " ")</f>
        <v>5.1753397820497122</v>
      </c>
      <c r="N111" s="72" t="s">
        <v>723</v>
      </c>
    </row>
    <row r="112" spans="1:14" ht="48" x14ac:dyDescent="0.2">
      <c r="A112" s="70">
        <v>79</v>
      </c>
      <c r="B112" s="71" t="s">
        <v>724</v>
      </c>
      <c r="C112" s="55" t="s">
        <v>725</v>
      </c>
      <c r="D112" s="72" t="s">
        <v>720</v>
      </c>
      <c r="E112" s="73">
        <v>2.8500000000000001E-2</v>
      </c>
      <c r="F112" s="57" t="s">
        <v>726</v>
      </c>
      <c r="G112" s="57">
        <v>290.41000000000003</v>
      </c>
      <c r="H112" s="74">
        <v>73458</v>
      </c>
      <c r="I112" s="74">
        <v>2093.5500000000002</v>
      </c>
      <c r="J112" s="57" t="s">
        <v>727</v>
      </c>
      <c r="K112" s="57">
        <v>2144.38</v>
      </c>
      <c r="L112" s="75"/>
      <c r="M112" s="74">
        <f t="shared" si="3"/>
        <v>7.3839743810474845</v>
      </c>
      <c r="N112" s="72" t="s">
        <v>728</v>
      </c>
    </row>
    <row r="113" spans="1:14" ht="48" x14ac:dyDescent="0.2">
      <c r="A113" s="70">
        <v>80</v>
      </c>
      <c r="B113" s="71" t="s">
        <v>729</v>
      </c>
      <c r="C113" s="55" t="s">
        <v>730</v>
      </c>
      <c r="D113" s="72" t="s">
        <v>731</v>
      </c>
      <c r="E113" s="73">
        <v>11.186999999999999</v>
      </c>
      <c r="F113" s="57" t="s">
        <v>732</v>
      </c>
      <c r="G113" s="57">
        <v>259.64999999999998</v>
      </c>
      <c r="H113" s="74">
        <v>94.28</v>
      </c>
      <c r="I113" s="74">
        <v>1054.71</v>
      </c>
      <c r="J113" s="57" t="s">
        <v>733</v>
      </c>
      <c r="K113" s="57">
        <v>1079.8800000000001</v>
      </c>
      <c r="L113" s="75"/>
      <c r="M113" s="74">
        <f t="shared" si="3"/>
        <v>4.1589832466782211</v>
      </c>
      <c r="N113" s="72" t="s">
        <v>734</v>
      </c>
    </row>
    <row r="114" spans="1:14" ht="48" x14ac:dyDescent="0.2">
      <c r="A114" s="70">
        <v>81</v>
      </c>
      <c r="B114" s="71" t="s">
        <v>735</v>
      </c>
      <c r="C114" s="55" t="s">
        <v>736</v>
      </c>
      <c r="D114" s="72" t="s">
        <v>720</v>
      </c>
      <c r="E114" s="73">
        <v>1.5E-3</v>
      </c>
      <c r="F114" s="57" t="s">
        <v>737</v>
      </c>
      <c r="G114" s="57">
        <v>25.94</v>
      </c>
      <c r="H114" s="74">
        <v>82476</v>
      </c>
      <c r="I114" s="74">
        <v>123.71</v>
      </c>
      <c r="J114" s="57" t="s">
        <v>738</v>
      </c>
      <c r="K114" s="57">
        <v>126.66</v>
      </c>
      <c r="L114" s="75"/>
      <c r="M114" s="74">
        <f t="shared" si="3"/>
        <v>4.8828064764841939</v>
      </c>
      <c r="N114" s="72" t="s">
        <v>739</v>
      </c>
    </row>
    <row r="115" spans="1:14" ht="60" x14ac:dyDescent="0.2">
      <c r="A115" s="70">
        <v>82</v>
      </c>
      <c r="B115" s="71" t="s">
        <v>740</v>
      </c>
      <c r="C115" s="55" t="s">
        <v>741</v>
      </c>
      <c r="D115" s="72" t="s">
        <v>742</v>
      </c>
      <c r="E115" s="73">
        <v>11.6</v>
      </c>
      <c r="F115" s="57" t="s">
        <v>743</v>
      </c>
      <c r="G115" s="57">
        <v>251.72</v>
      </c>
      <c r="H115" s="74">
        <v>141.13</v>
      </c>
      <c r="I115" s="74">
        <v>1637.11</v>
      </c>
      <c r="J115" s="57" t="s">
        <v>744</v>
      </c>
      <c r="K115" s="57">
        <v>1680.61</v>
      </c>
      <c r="L115" s="75"/>
      <c r="M115" s="74">
        <f t="shared" si="3"/>
        <v>6.6765056411886219</v>
      </c>
      <c r="N115" s="72" t="s">
        <v>745</v>
      </c>
    </row>
    <row r="116" spans="1:14" ht="48" x14ac:dyDescent="0.2">
      <c r="A116" s="70">
        <v>83</v>
      </c>
      <c r="B116" s="71" t="s">
        <v>746</v>
      </c>
      <c r="C116" s="55" t="s">
        <v>747</v>
      </c>
      <c r="D116" s="72" t="s">
        <v>720</v>
      </c>
      <c r="E116" s="73">
        <v>3.3999999999999998E-3</v>
      </c>
      <c r="F116" s="57" t="s">
        <v>748</v>
      </c>
      <c r="G116" s="57">
        <v>47.46</v>
      </c>
      <c r="H116" s="74">
        <v>114205</v>
      </c>
      <c r="I116" s="74">
        <v>388.3</v>
      </c>
      <c r="J116" s="57" t="s">
        <v>749</v>
      </c>
      <c r="K116" s="57">
        <v>397.02</v>
      </c>
      <c r="L116" s="75"/>
      <c r="M116" s="74">
        <f t="shared" si="3"/>
        <v>8.3653603034134001</v>
      </c>
      <c r="N116" s="72" t="s">
        <v>750</v>
      </c>
    </row>
    <row r="117" spans="1:14" ht="48" x14ac:dyDescent="0.2">
      <c r="A117" s="70">
        <v>84</v>
      </c>
      <c r="B117" s="71" t="s">
        <v>751</v>
      </c>
      <c r="C117" s="55" t="s">
        <v>752</v>
      </c>
      <c r="D117" s="72" t="s">
        <v>753</v>
      </c>
      <c r="E117" s="73">
        <v>7.0000000000000001E-3</v>
      </c>
      <c r="F117" s="57" t="s">
        <v>754</v>
      </c>
      <c r="G117" s="57">
        <v>4.1399999999999997</v>
      </c>
      <c r="H117" s="74">
        <v>2106</v>
      </c>
      <c r="I117" s="74">
        <v>14.75</v>
      </c>
      <c r="J117" s="57" t="s">
        <v>755</v>
      </c>
      <c r="K117" s="57">
        <v>17.55</v>
      </c>
      <c r="L117" s="75"/>
      <c r="M117" s="74">
        <f t="shared" si="3"/>
        <v>4.2391304347826093</v>
      </c>
      <c r="N117" s="72" t="s">
        <v>756</v>
      </c>
    </row>
    <row r="118" spans="1:14" ht="48" x14ac:dyDescent="0.2">
      <c r="A118" s="70">
        <v>85</v>
      </c>
      <c r="B118" s="71" t="s">
        <v>757</v>
      </c>
      <c r="C118" s="55" t="s">
        <v>758</v>
      </c>
      <c r="D118" s="72" t="s">
        <v>753</v>
      </c>
      <c r="E118" s="73">
        <v>0.28000000000000003</v>
      </c>
      <c r="F118" s="57" t="s">
        <v>759</v>
      </c>
      <c r="G118" s="57">
        <v>661.56</v>
      </c>
      <c r="H118" s="74">
        <v>18404</v>
      </c>
      <c r="I118" s="74">
        <v>5153.12</v>
      </c>
      <c r="J118" s="57" t="s">
        <v>760</v>
      </c>
      <c r="K118" s="57">
        <v>5367.46</v>
      </c>
      <c r="L118" s="75"/>
      <c r="M118" s="74">
        <f t="shared" si="3"/>
        <v>8.1133381703851501</v>
      </c>
      <c r="N118" s="72" t="s">
        <v>761</v>
      </c>
    </row>
    <row r="119" spans="1:14" ht="48" x14ac:dyDescent="0.2">
      <c r="A119" s="70">
        <v>86</v>
      </c>
      <c r="B119" s="71" t="s">
        <v>762</v>
      </c>
      <c r="C119" s="55" t="s">
        <v>763</v>
      </c>
      <c r="D119" s="72" t="s">
        <v>753</v>
      </c>
      <c r="E119" s="73">
        <v>7.7200000000000005E-2</v>
      </c>
      <c r="F119" s="57" t="s">
        <v>764</v>
      </c>
      <c r="G119" s="57">
        <v>9.42</v>
      </c>
      <c r="H119" s="74">
        <v>362.73</v>
      </c>
      <c r="I119" s="74">
        <v>28</v>
      </c>
      <c r="J119" s="57" t="s">
        <v>765</v>
      </c>
      <c r="K119" s="57">
        <v>40.75</v>
      </c>
      <c r="L119" s="75"/>
      <c r="M119" s="74">
        <f t="shared" si="3"/>
        <v>4.3259023354564752</v>
      </c>
      <c r="N119" s="72" t="s">
        <v>766</v>
      </c>
    </row>
    <row r="120" spans="1:14" ht="48" x14ac:dyDescent="0.2">
      <c r="A120" s="70">
        <v>87</v>
      </c>
      <c r="B120" s="71" t="s">
        <v>767</v>
      </c>
      <c r="C120" s="55" t="s">
        <v>768</v>
      </c>
      <c r="D120" s="72" t="s">
        <v>753</v>
      </c>
      <c r="E120" s="73">
        <v>0.7863</v>
      </c>
      <c r="F120" s="57" t="s">
        <v>769</v>
      </c>
      <c r="G120" s="57">
        <v>98.29</v>
      </c>
      <c r="H120" s="74">
        <v>435.77</v>
      </c>
      <c r="I120" s="74">
        <v>342.65</v>
      </c>
      <c r="J120" s="57" t="s">
        <v>770</v>
      </c>
      <c r="K120" s="57">
        <v>473.68</v>
      </c>
      <c r="L120" s="75"/>
      <c r="M120" s="74">
        <f t="shared" si="3"/>
        <v>4.8192084647471765</v>
      </c>
      <c r="N120" s="72" t="s">
        <v>771</v>
      </c>
    </row>
    <row r="121" spans="1:14" ht="48" x14ac:dyDescent="0.2">
      <c r="A121" s="70">
        <v>88</v>
      </c>
      <c r="B121" s="71" t="s">
        <v>772</v>
      </c>
      <c r="C121" s="55" t="s">
        <v>773</v>
      </c>
      <c r="D121" s="72" t="s">
        <v>753</v>
      </c>
      <c r="E121" s="73">
        <v>50.19</v>
      </c>
      <c r="F121" s="57" t="s">
        <v>774</v>
      </c>
      <c r="G121" s="57">
        <v>5872.23</v>
      </c>
      <c r="H121" s="74">
        <v>164</v>
      </c>
      <c r="I121" s="74">
        <v>8231.16</v>
      </c>
      <c r="J121" s="57" t="s">
        <v>775</v>
      </c>
      <c r="K121" s="57">
        <v>16887.93</v>
      </c>
      <c r="L121" s="75"/>
      <c r="M121" s="74">
        <f t="shared" si="3"/>
        <v>2.8758972315457672</v>
      </c>
      <c r="N121" s="72" t="s">
        <v>776</v>
      </c>
    </row>
    <row r="122" spans="1:14" ht="36" x14ac:dyDescent="0.2">
      <c r="A122" s="70">
        <v>89</v>
      </c>
      <c r="B122" s="71" t="s">
        <v>777</v>
      </c>
      <c r="C122" s="55" t="s">
        <v>778</v>
      </c>
      <c r="D122" s="72" t="s">
        <v>753</v>
      </c>
      <c r="E122" s="73">
        <v>5.3883999999999999</v>
      </c>
      <c r="F122" s="57" t="s">
        <v>779</v>
      </c>
      <c r="G122" s="57">
        <v>16.77</v>
      </c>
      <c r="H122" s="74">
        <v>22.6</v>
      </c>
      <c r="I122" s="74">
        <v>121.78</v>
      </c>
      <c r="J122" s="57" t="s">
        <v>780</v>
      </c>
      <c r="K122" s="57">
        <v>121.78</v>
      </c>
      <c r="L122" s="75"/>
      <c r="M122" s="74">
        <f t="shared" si="3"/>
        <v>7.2617769827072154</v>
      </c>
      <c r="N122" s="72" t="s">
        <v>781</v>
      </c>
    </row>
    <row r="123" spans="1:14" ht="36" x14ac:dyDescent="0.2">
      <c r="A123" s="70">
        <v>90</v>
      </c>
      <c r="B123" s="71" t="s">
        <v>782</v>
      </c>
      <c r="C123" s="55" t="s">
        <v>783</v>
      </c>
      <c r="D123" s="72" t="s">
        <v>753</v>
      </c>
      <c r="E123" s="73">
        <v>6.9999999999999999E-4</v>
      </c>
      <c r="F123" s="57" t="s">
        <v>779</v>
      </c>
      <c r="G123" s="57"/>
      <c r="H123" s="74">
        <v>22.6</v>
      </c>
      <c r="I123" s="74">
        <v>0.01</v>
      </c>
      <c r="J123" s="57" t="s">
        <v>780</v>
      </c>
      <c r="K123" s="57">
        <v>0.01</v>
      </c>
      <c r="L123" s="75"/>
      <c r="M123" s="74" t="str">
        <f t="shared" si="3"/>
        <v xml:space="preserve"> </v>
      </c>
      <c r="N123" s="72" t="s">
        <v>781</v>
      </c>
    </row>
    <row r="124" spans="1:14" ht="48" x14ac:dyDescent="0.2">
      <c r="A124" s="70">
        <v>91</v>
      </c>
      <c r="B124" s="71" t="s">
        <v>784</v>
      </c>
      <c r="C124" s="55" t="s">
        <v>785</v>
      </c>
      <c r="D124" s="72" t="s">
        <v>696</v>
      </c>
      <c r="E124" s="73">
        <v>4</v>
      </c>
      <c r="F124" s="57" t="s">
        <v>786</v>
      </c>
      <c r="G124" s="57">
        <v>140</v>
      </c>
      <c r="H124" s="74">
        <v>179.66</v>
      </c>
      <c r="I124" s="74">
        <v>718.64</v>
      </c>
      <c r="J124" s="57" t="s">
        <v>787</v>
      </c>
      <c r="K124" s="57">
        <v>734.48</v>
      </c>
      <c r="L124" s="75"/>
      <c r="M124" s="74">
        <f t="shared" si="3"/>
        <v>5.2462857142857144</v>
      </c>
      <c r="N124" s="72" t="s">
        <v>788</v>
      </c>
    </row>
    <row r="125" spans="1:14" ht="48" x14ac:dyDescent="0.2">
      <c r="A125" s="70">
        <v>92</v>
      </c>
      <c r="B125" s="71" t="s">
        <v>789</v>
      </c>
      <c r="C125" s="55" t="s">
        <v>790</v>
      </c>
      <c r="D125" s="72" t="s">
        <v>696</v>
      </c>
      <c r="E125" s="73">
        <v>4</v>
      </c>
      <c r="F125" s="57" t="s">
        <v>791</v>
      </c>
      <c r="G125" s="57">
        <v>399.6</v>
      </c>
      <c r="H125" s="74">
        <v>305</v>
      </c>
      <c r="I125" s="74">
        <v>1220</v>
      </c>
      <c r="J125" s="57" t="s">
        <v>792</v>
      </c>
      <c r="K125" s="57">
        <v>1245.5999999999999</v>
      </c>
      <c r="L125" s="75"/>
      <c r="M125" s="74">
        <f t="shared" si="3"/>
        <v>3.1171171171171168</v>
      </c>
      <c r="N125" s="72" t="s">
        <v>793</v>
      </c>
    </row>
    <row r="126" spans="1:14" ht="60" x14ac:dyDescent="0.2">
      <c r="A126" s="70">
        <v>93</v>
      </c>
      <c r="B126" s="71" t="s">
        <v>794</v>
      </c>
      <c r="C126" s="55" t="s">
        <v>795</v>
      </c>
      <c r="D126" s="72" t="s">
        <v>742</v>
      </c>
      <c r="E126" s="73">
        <v>18.2</v>
      </c>
      <c r="F126" s="57" t="s">
        <v>796</v>
      </c>
      <c r="G126" s="57">
        <v>549.64</v>
      </c>
      <c r="H126" s="74">
        <v>195.8</v>
      </c>
      <c r="I126" s="74">
        <v>3563.56</v>
      </c>
      <c r="J126" s="57" t="s">
        <v>797</v>
      </c>
      <c r="K126" s="57">
        <v>3658.56</v>
      </c>
      <c r="L126" s="75"/>
      <c r="M126" s="74">
        <f t="shared" si="3"/>
        <v>6.6562841132377555</v>
      </c>
      <c r="N126" s="72" t="s">
        <v>798</v>
      </c>
    </row>
    <row r="127" spans="1:14" ht="60" x14ac:dyDescent="0.2">
      <c r="A127" s="70">
        <v>94</v>
      </c>
      <c r="B127" s="71" t="s">
        <v>799</v>
      </c>
      <c r="C127" s="55" t="s">
        <v>800</v>
      </c>
      <c r="D127" s="72" t="s">
        <v>742</v>
      </c>
      <c r="E127" s="73">
        <v>1</v>
      </c>
      <c r="F127" s="57" t="s">
        <v>801</v>
      </c>
      <c r="G127" s="57">
        <v>48.2</v>
      </c>
      <c r="H127" s="74">
        <v>312.77</v>
      </c>
      <c r="I127" s="74">
        <v>312.77</v>
      </c>
      <c r="J127" s="57" t="s">
        <v>802</v>
      </c>
      <c r="K127" s="57">
        <v>321.10000000000002</v>
      </c>
      <c r="L127" s="75"/>
      <c r="M127" s="74">
        <f t="shared" si="3"/>
        <v>6.6618257261410792</v>
      </c>
      <c r="N127" s="72" t="s">
        <v>803</v>
      </c>
    </row>
    <row r="128" spans="1:14" ht="60" x14ac:dyDescent="0.2">
      <c r="A128" s="70">
        <v>95</v>
      </c>
      <c r="B128" s="71" t="s">
        <v>804</v>
      </c>
      <c r="C128" s="55" t="s">
        <v>805</v>
      </c>
      <c r="D128" s="72" t="s">
        <v>742</v>
      </c>
      <c r="E128" s="73">
        <v>9</v>
      </c>
      <c r="F128" s="57" t="s">
        <v>806</v>
      </c>
      <c r="G128" s="57">
        <v>1539</v>
      </c>
      <c r="H128" s="74">
        <v>1118.8599999999999</v>
      </c>
      <c r="I128" s="74">
        <v>10069.74</v>
      </c>
      <c r="J128" s="57" t="s">
        <v>807</v>
      </c>
      <c r="K128" s="57">
        <v>10337.76</v>
      </c>
      <c r="L128" s="75"/>
      <c r="M128" s="74">
        <f t="shared" si="3"/>
        <v>6.7171929824561403</v>
      </c>
      <c r="N128" s="72" t="s">
        <v>808</v>
      </c>
    </row>
    <row r="129" spans="1:14" ht="48" x14ac:dyDescent="0.2">
      <c r="A129" s="70">
        <v>96</v>
      </c>
      <c r="B129" s="71" t="s">
        <v>809</v>
      </c>
      <c r="C129" s="55" t="s">
        <v>810</v>
      </c>
      <c r="D129" s="72" t="s">
        <v>720</v>
      </c>
      <c r="E129" s="73">
        <v>1.2177</v>
      </c>
      <c r="F129" s="57" t="s">
        <v>811</v>
      </c>
      <c r="G129" s="57">
        <v>1436.88</v>
      </c>
      <c r="H129" s="74">
        <v>8746.09</v>
      </c>
      <c r="I129" s="74">
        <v>10650.11</v>
      </c>
      <c r="J129" s="57" t="s">
        <v>812</v>
      </c>
      <c r="K129" s="57">
        <v>11218.89</v>
      </c>
      <c r="L129" s="75"/>
      <c r="M129" s="74">
        <f t="shared" si="3"/>
        <v>7.8078127609821273</v>
      </c>
      <c r="N129" s="72" t="s">
        <v>813</v>
      </c>
    </row>
    <row r="130" spans="1:14" ht="48" x14ac:dyDescent="0.2">
      <c r="A130" s="70">
        <v>97</v>
      </c>
      <c r="B130" s="71" t="s">
        <v>814</v>
      </c>
      <c r="C130" s="55" t="s">
        <v>815</v>
      </c>
      <c r="D130" s="72" t="s">
        <v>753</v>
      </c>
      <c r="E130" s="73">
        <v>1.1319999999999999</v>
      </c>
      <c r="F130" s="57" t="s">
        <v>816</v>
      </c>
      <c r="G130" s="57">
        <v>654.29999999999995</v>
      </c>
      <c r="H130" s="74">
        <v>2106</v>
      </c>
      <c r="I130" s="74">
        <v>2383.9899999999998</v>
      </c>
      <c r="J130" s="57" t="s">
        <v>755</v>
      </c>
      <c r="K130" s="57">
        <v>2838.37</v>
      </c>
      <c r="L130" s="75"/>
      <c r="M130" s="74">
        <f t="shared" si="3"/>
        <v>4.338025370625096</v>
      </c>
      <c r="N130" s="72" t="s">
        <v>756</v>
      </c>
    </row>
    <row r="131" spans="1:14" ht="24" x14ac:dyDescent="0.2">
      <c r="A131" s="70">
        <v>98</v>
      </c>
      <c r="B131" s="71" t="s">
        <v>817</v>
      </c>
      <c r="C131" s="55" t="s">
        <v>818</v>
      </c>
      <c r="D131" s="72" t="s">
        <v>753</v>
      </c>
      <c r="E131" s="73">
        <v>5.6250000000000001E-2</v>
      </c>
      <c r="F131" s="57" t="s">
        <v>819</v>
      </c>
      <c r="G131" s="57">
        <v>68.83</v>
      </c>
      <c r="H131" s="74">
        <v>6828.72</v>
      </c>
      <c r="I131" s="74">
        <v>384.12</v>
      </c>
      <c r="J131" s="57" t="s">
        <v>820</v>
      </c>
      <c r="K131" s="57">
        <v>414.15</v>
      </c>
      <c r="L131" s="75"/>
      <c r="M131" s="74">
        <f t="shared" si="3"/>
        <v>6.0169984018596541</v>
      </c>
      <c r="N131" s="72" t="s">
        <v>821</v>
      </c>
    </row>
    <row r="132" spans="1:14" ht="48" x14ac:dyDescent="0.2">
      <c r="A132" s="70">
        <v>99</v>
      </c>
      <c r="B132" s="71" t="s">
        <v>822</v>
      </c>
      <c r="C132" s="55" t="s">
        <v>823</v>
      </c>
      <c r="D132" s="72" t="s">
        <v>753</v>
      </c>
      <c r="E132" s="73">
        <v>267.85000000000002</v>
      </c>
      <c r="F132" s="57" t="s">
        <v>824</v>
      </c>
      <c r="G132" s="57">
        <v>32945.550000000003</v>
      </c>
      <c r="H132" s="74">
        <v>164</v>
      </c>
      <c r="I132" s="74">
        <v>43927.4</v>
      </c>
      <c r="J132" s="57" t="s">
        <v>775</v>
      </c>
      <c r="K132" s="57">
        <v>90126.17</v>
      </c>
      <c r="L132" s="75"/>
      <c r="M132" s="74">
        <f t="shared" si="3"/>
        <v>2.7356098168037866</v>
      </c>
      <c r="N132" s="72" t="s">
        <v>776</v>
      </c>
    </row>
    <row r="133" spans="1:14" ht="48" x14ac:dyDescent="0.2">
      <c r="A133" s="70">
        <v>100</v>
      </c>
      <c r="B133" s="71" t="s">
        <v>825</v>
      </c>
      <c r="C133" s="55" t="s">
        <v>826</v>
      </c>
      <c r="D133" s="72" t="s">
        <v>753</v>
      </c>
      <c r="E133" s="73">
        <v>0.33</v>
      </c>
      <c r="F133" s="57" t="s">
        <v>827</v>
      </c>
      <c r="G133" s="57">
        <v>34.65</v>
      </c>
      <c r="H133" s="74">
        <v>186</v>
      </c>
      <c r="I133" s="74">
        <v>61.38</v>
      </c>
      <c r="J133" s="57" t="s">
        <v>828</v>
      </c>
      <c r="K133" s="57">
        <v>122.17</v>
      </c>
      <c r="L133" s="75"/>
      <c r="M133" s="74">
        <f t="shared" si="3"/>
        <v>3.525829725829726</v>
      </c>
      <c r="N133" s="72" t="s">
        <v>829</v>
      </c>
    </row>
    <row r="134" spans="1:14" ht="17.850000000000001" customHeight="1" x14ac:dyDescent="0.2">
      <c r="A134" s="141" t="s">
        <v>830</v>
      </c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</row>
    <row r="135" spans="1:14" ht="48" x14ac:dyDescent="0.2">
      <c r="A135" s="70">
        <v>101</v>
      </c>
      <c r="B135" s="71" t="s">
        <v>831</v>
      </c>
      <c r="C135" s="55" t="s">
        <v>832</v>
      </c>
      <c r="D135" s="72" t="s">
        <v>720</v>
      </c>
      <c r="E135" s="73">
        <v>8.3999999999999995E-3</v>
      </c>
      <c r="F135" s="57" t="s">
        <v>833</v>
      </c>
      <c r="G135" s="57">
        <v>225.38</v>
      </c>
      <c r="H135" s="74">
        <v>111666.91</v>
      </c>
      <c r="I135" s="74">
        <v>938</v>
      </c>
      <c r="J135" s="57" t="s">
        <v>834</v>
      </c>
      <c r="K135" s="57">
        <v>960.86</v>
      </c>
      <c r="L135" s="75"/>
      <c r="M135" s="74">
        <f t="shared" ref="M135:M163" si="4">IF(ISNUMBER(K135/G135),IF(NOT(K135/G135=0),K135/G135, " "), " ")</f>
        <v>4.2632886680273314</v>
      </c>
      <c r="N135" s="72" t="s">
        <v>813</v>
      </c>
    </row>
    <row r="136" spans="1:14" ht="48" x14ac:dyDescent="0.2">
      <c r="A136" s="70">
        <v>102</v>
      </c>
      <c r="B136" s="71" t="s">
        <v>835</v>
      </c>
      <c r="C136" s="55" t="s">
        <v>836</v>
      </c>
      <c r="D136" s="72" t="s">
        <v>720</v>
      </c>
      <c r="E136" s="73">
        <v>1.8E-3</v>
      </c>
      <c r="F136" s="57" t="s">
        <v>837</v>
      </c>
      <c r="G136" s="57">
        <v>14.11</v>
      </c>
      <c r="H136" s="74">
        <v>52558</v>
      </c>
      <c r="I136" s="74">
        <v>94.61</v>
      </c>
      <c r="J136" s="57" t="s">
        <v>838</v>
      </c>
      <c r="K136" s="57">
        <v>97.09</v>
      </c>
      <c r="L136" s="75"/>
      <c r="M136" s="74">
        <f t="shared" si="4"/>
        <v>6.880935506732814</v>
      </c>
      <c r="N136" s="72" t="s">
        <v>839</v>
      </c>
    </row>
    <row r="137" spans="1:14" ht="48" x14ac:dyDescent="0.2">
      <c r="A137" s="70">
        <v>103</v>
      </c>
      <c r="B137" s="71" t="s">
        <v>840</v>
      </c>
      <c r="C137" s="55" t="s">
        <v>841</v>
      </c>
      <c r="D137" s="72" t="s">
        <v>720</v>
      </c>
      <c r="E137" s="73">
        <v>2.2000000000000001E-3</v>
      </c>
      <c r="F137" s="57" t="s">
        <v>842</v>
      </c>
      <c r="G137" s="57">
        <v>8.3800000000000008</v>
      </c>
      <c r="H137" s="74">
        <v>16218</v>
      </c>
      <c r="I137" s="74">
        <v>35.68</v>
      </c>
      <c r="J137" s="57" t="s">
        <v>843</v>
      </c>
      <c r="K137" s="57">
        <v>37.19</v>
      </c>
      <c r="L137" s="75"/>
      <c r="M137" s="74">
        <f t="shared" si="4"/>
        <v>4.4379474940334118</v>
      </c>
      <c r="N137" s="72" t="s">
        <v>844</v>
      </c>
    </row>
    <row r="138" spans="1:14" ht="24" x14ac:dyDescent="0.2">
      <c r="A138" s="70">
        <v>104</v>
      </c>
      <c r="B138" s="71" t="s">
        <v>845</v>
      </c>
      <c r="C138" s="55" t="s">
        <v>846</v>
      </c>
      <c r="D138" s="72" t="s">
        <v>720</v>
      </c>
      <c r="E138" s="73">
        <v>1.8E-3</v>
      </c>
      <c r="F138" s="57" t="s">
        <v>847</v>
      </c>
      <c r="G138" s="57">
        <v>18.64</v>
      </c>
      <c r="H138" s="74">
        <v>44971.33</v>
      </c>
      <c r="I138" s="74">
        <v>80.95</v>
      </c>
      <c r="J138" s="57" t="s">
        <v>848</v>
      </c>
      <c r="K138" s="57">
        <v>83.33</v>
      </c>
      <c r="L138" s="75"/>
      <c r="M138" s="74">
        <f t="shared" si="4"/>
        <v>4.4704935622317592</v>
      </c>
      <c r="N138" s="72" t="s">
        <v>849</v>
      </c>
    </row>
    <row r="139" spans="1:14" ht="48" x14ac:dyDescent="0.2">
      <c r="A139" s="70">
        <v>105</v>
      </c>
      <c r="B139" s="71" t="s">
        <v>850</v>
      </c>
      <c r="C139" s="55" t="s">
        <v>851</v>
      </c>
      <c r="D139" s="72" t="s">
        <v>720</v>
      </c>
      <c r="E139" s="73">
        <v>1.1999999999999999E-3</v>
      </c>
      <c r="F139" s="57" t="s">
        <v>852</v>
      </c>
      <c r="G139" s="57">
        <v>13.82</v>
      </c>
      <c r="H139" s="74">
        <v>85795</v>
      </c>
      <c r="I139" s="74">
        <v>102.96</v>
      </c>
      <c r="J139" s="57" t="s">
        <v>853</v>
      </c>
      <c r="K139" s="57">
        <v>105.44</v>
      </c>
      <c r="L139" s="75"/>
      <c r="M139" s="74">
        <f t="shared" si="4"/>
        <v>7.6295224312590442</v>
      </c>
      <c r="N139" s="72" t="s">
        <v>813</v>
      </c>
    </row>
    <row r="140" spans="1:14" ht="48" x14ac:dyDescent="0.2">
      <c r="A140" s="70">
        <v>106</v>
      </c>
      <c r="B140" s="71" t="s">
        <v>854</v>
      </c>
      <c r="C140" s="55" t="s">
        <v>855</v>
      </c>
      <c r="D140" s="72" t="s">
        <v>720</v>
      </c>
      <c r="E140" s="73">
        <v>2E-3</v>
      </c>
      <c r="F140" s="57" t="s">
        <v>852</v>
      </c>
      <c r="G140" s="57">
        <v>23.04</v>
      </c>
      <c r="H140" s="74">
        <v>85795</v>
      </c>
      <c r="I140" s="74">
        <v>171.59</v>
      </c>
      <c r="J140" s="57" t="s">
        <v>853</v>
      </c>
      <c r="K140" s="57">
        <v>175.74</v>
      </c>
      <c r="L140" s="75"/>
      <c r="M140" s="74">
        <f t="shared" si="4"/>
        <v>7.627604166666667</v>
      </c>
      <c r="N140" s="72" t="s">
        <v>813</v>
      </c>
    </row>
    <row r="141" spans="1:14" ht="48" x14ac:dyDescent="0.2">
      <c r="A141" s="70">
        <v>107</v>
      </c>
      <c r="B141" s="71" t="s">
        <v>856</v>
      </c>
      <c r="C141" s="55" t="s">
        <v>857</v>
      </c>
      <c r="D141" s="72" t="s">
        <v>720</v>
      </c>
      <c r="E141" s="73">
        <v>1.2500000000000001E-2</v>
      </c>
      <c r="F141" s="57" t="s">
        <v>852</v>
      </c>
      <c r="G141" s="57">
        <v>144</v>
      </c>
      <c r="H141" s="74">
        <v>99503.8</v>
      </c>
      <c r="I141" s="74">
        <v>1243.8</v>
      </c>
      <c r="J141" s="57" t="s">
        <v>858</v>
      </c>
      <c r="K141" s="57">
        <v>1273.17</v>
      </c>
      <c r="L141" s="75"/>
      <c r="M141" s="74">
        <f t="shared" si="4"/>
        <v>8.8414583333333336</v>
      </c>
      <c r="N141" s="72" t="s">
        <v>813</v>
      </c>
    </row>
    <row r="142" spans="1:14" ht="24" x14ac:dyDescent="0.2">
      <c r="A142" s="70">
        <v>108</v>
      </c>
      <c r="B142" s="71" t="s">
        <v>859</v>
      </c>
      <c r="C142" s="55" t="s">
        <v>860</v>
      </c>
      <c r="D142" s="72" t="s">
        <v>720</v>
      </c>
      <c r="E142" s="73">
        <v>2.9999999999999997E-4</v>
      </c>
      <c r="F142" s="57" t="s">
        <v>861</v>
      </c>
      <c r="G142" s="57">
        <v>3.2</v>
      </c>
      <c r="H142" s="74">
        <v>67932</v>
      </c>
      <c r="I142" s="74">
        <v>20.38</v>
      </c>
      <c r="J142" s="57" t="s">
        <v>862</v>
      </c>
      <c r="K142" s="57">
        <v>20.89</v>
      </c>
      <c r="L142" s="75"/>
      <c r="M142" s="74">
        <f t="shared" si="4"/>
        <v>6.5281250000000002</v>
      </c>
      <c r="N142" s="72" t="s">
        <v>863</v>
      </c>
    </row>
    <row r="143" spans="1:14" ht="24" x14ac:dyDescent="0.2">
      <c r="A143" s="70">
        <v>109</v>
      </c>
      <c r="B143" s="71" t="s">
        <v>864</v>
      </c>
      <c r="C143" s="55" t="s">
        <v>865</v>
      </c>
      <c r="D143" s="72" t="s">
        <v>720</v>
      </c>
      <c r="E143" s="73">
        <v>5.0000000000000001E-4</v>
      </c>
      <c r="F143" s="57" t="s">
        <v>861</v>
      </c>
      <c r="G143" s="57">
        <v>5.33</v>
      </c>
      <c r="H143" s="74">
        <v>67932</v>
      </c>
      <c r="I143" s="74">
        <v>33.97</v>
      </c>
      <c r="J143" s="57" t="s">
        <v>862</v>
      </c>
      <c r="K143" s="57">
        <v>34.81</v>
      </c>
      <c r="L143" s="75"/>
      <c r="M143" s="74">
        <f t="shared" si="4"/>
        <v>6.5309568480300193</v>
      </c>
      <c r="N143" s="72" t="s">
        <v>863</v>
      </c>
    </row>
    <row r="144" spans="1:14" ht="120" x14ac:dyDescent="0.2">
      <c r="A144" s="70">
        <v>110</v>
      </c>
      <c r="B144" s="71" t="s">
        <v>866</v>
      </c>
      <c r="C144" s="55" t="s">
        <v>867</v>
      </c>
      <c r="D144" s="72" t="s">
        <v>868</v>
      </c>
      <c r="E144" s="73">
        <v>7.2</v>
      </c>
      <c r="F144" s="57" t="s">
        <v>869</v>
      </c>
      <c r="G144" s="57">
        <v>59.76</v>
      </c>
      <c r="H144" s="74">
        <v>15.4</v>
      </c>
      <c r="I144" s="74">
        <v>110.88</v>
      </c>
      <c r="J144" s="57" t="s">
        <v>870</v>
      </c>
      <c r="K144" s="57">
        <v>113.11</v>
      </c>
      <c r="L144" s="75"/>
      <c r="M144" s="74">
        <f t="shared" si="4"/>
        <v>1.8927376171352075</v>
      </c>
      <c r="N144" s="72" t="s">
        <v>871</v>
      </c>
    </row>
    <row r="145" spans="1:14" ht="36" x14ac:dyDescent="0.2">
      <c r="A145" s="70">
        <v>111</v>
      </c>
      <c r="B145" s="71" t="s">
        <v>872</v>
      </c>
      <c r="C145" s="55" t="s">
        <v>873</v>
      </c>
      <c r="D145" s="72" t="s">
        <v>874</v>
      </c>
      <c r="E145" s="73">
        <v>24.12</v>
      </c>
      <c r="F145" s="57" t="s">
        <v>875</v>
      </c>
      <c r="G145" s="57">
        <v>1637.75</v>
      </c>
      <c r="H145" s="74">
        <v>181.02</v>
      </c>
      <c r="I145" s="74">
        <v>4366.2</v>
      </c>
      <c r="J145" s="57" t="s">
        <v>876</v>
      </c>
      <c r="K145" s="57">
        <v>4468.2299999999996</v>
      </c>
      <c r="L145" s="75"/>
      <c r="M145" s="74">
        <f t="shared" si="4"/>
        <v>2.7282735460235075</v>
      </c>
      <c r="N145" s="72" t="s">
        <v>877</v>
      </c>
    </row>
    <row r="146" spans="1:14" ht="60" x14ac:dyDescent="0.2">
      <c r="A146" s="70">
        <v>112</v>
      </c>
      <c r="B146" s="71" t="s">
        <v>878</v>
      </c>
      <c r="C146" s="55" t="s">
        <v>879</v>
      </c>
      <c r="D146" s="72" t="s">
        <v>880</v>
      </c>
      <c r="E146" s="73">
        <v>7.1400000000000005E-2</v>
      </c>
      <c r="F146" s="57" t="s">
        <v>881</v>
      </c>
      <c r="G146" s="57">
        <v>1.82</v>
      </c>
      <c r="H146" s="74">
        <v>101.58</v>
      </c>
      <c r="I146" s="74">
        <v>7.25</v>
      </c>
      <c r="J146" s="57" t="s">
        <v>882</v>
      </c>
      <c r="K146" s="57">
        <v>7.43</v>
      </c>
      <c r="L146" s="75"/>
      <c r="M146" s="74">
        <f t="shared" si="4"/>
        <v>4.0824175824175821</v>
      </c>
      <c r="N146" s="72" t="s">
        <v>883</v>
      </c>
    </row>
    <row r="147" spans="1:14" ht="60" x14ac:dyDescent="0.2">
      <c r="A147" s="70">
        <v>113</v>
      </c>
      <c r="B147" s="71" t="s">
        <v>884</v>
      </c>
      <c r="C147" s="55" t="s">
        <v>885</v>
      </c>
      <c r="D147" s="72" t="s">
        <v>880</v>
      </c>
      <c r="E147" s="73">
        <v>7.1400000000000005E-2</v>
      </c>
      <c r="F147" s="57" t="s">
        <v>886</v>
      </c>
      <c r="G147" s="57">
        <v>1.32</v>
      </c>
      <c r="H147" s="74">
        <v>87.49</v>
      </c>
      <c r="I147" s="74">
        <v>6.25</v>
      </c>
      <c r="J147" s="57" t="s">
        <v>887</v>
      </c>
      <c r="K147" s="57">
        <v>6.4</v>
      </c>
      <c r="L147" s="75"/>
      <c r="M147" s="74">
        <f t="shared" si="4"/>
        <v>4.8484848484848486</v>
      </c>
      <c r="N147" s="72" t="s">
        <v>888</v>
      </c>
    </row>
    <row r="148" spans="1:14" ht="24" x14ac:dyDescent="0.2">
      <c r="A148" s="70">
        <v>114</v>
      </c>
      <c r="B148" s="71" t="s">
        <v>889</v>
      </c>
      <c r="C148" s="55" t="s">
        <v>890</v>
      </c>
      <c r="D148" s="72" t="s">
        <v>731</v>
      </c>
      <c r="E148" s="73">
        <v>2.0999999999999999E-3</v>
      </c>
      <c r="F148" s="57" t="s">
        <v>891</v>
      </c>
      <c r="G148" s="57">
        <v>0.04</v>
      </c>
      <c r="H148" s="74">
        <v>61.02</v>
      </c>
      <c r="I148" s="74">
        <v>0.12</v>
      </c>
      <c r="J148" s="57" t="s">
        <v>578</v>
      </c>
      <c r="K148" s="57">
        <v>0.14000000000000001</v>
      </c>
      <c r="L148" s="75"/>
      <c r="M148" s="74">
        <f t="shared" si="4"/>
        <v>3.5000000000000004</v>
      </c>
      <c r="N148" s="72" t="s">
        <v>892</v>
      </c>
    </row>
    <row r="149" spans="1:14" ht="36" x14ac:dyDescent="0.2">
      <c r="A149" s="70">
        <v>115</v>
      </c>
      <c r="B149" s="71" t="s">
        <v>893</v>
      </c>
      <c r="C149" s="55" t="s">
        <v>894</v>
      </c>
      <c r="D149" s="72" t="s">
        <v>753</v>
      </c>
      <c r="E149" s="73">
        <v>4.0000000000000002E-4</v>
      </c>
      <c r="F149" s="57" t="s">
        <v>895</v>
      </c>
      <c r="G149" s="57">
        <v>0.26</v>
      </c>
      <c r="H149" s="74">
        <v>5799.86</v>
      </c>
      <c r="I149" s="74">
        <v>2.3199999999999998</v>
      </c>
      <c r="J149" s="57" t="s">
        <v>896</v>
      </c>
      <c r="K149" s="57">
        <v>2.42</v>
      </c>
      <c r="L149" s="75"/>
      <c r="M149" s="74">
        <f t="shared" si="4"/>
        <v>9.3076923076923066</v>
      </c>
      <c r="N149" s="72" t="s">
        <v>897</v>
      </c>
    </row>
    <row r="150" spans="1:14" ht="36" x14ac:dyDescent="0.2">
      <c r="A150" s="70">
        <v>116</v>
      </c>
      <c r="B150" s="71" t="s">
        <v>898</v>
      </c>
      <c r="C150" s="55" t="s">
        <v>899</v>
      </c>
      <c r="D150" s="72" t="s">
        <v>753</v>
      </c>
      <c r="E150" s="73">
        <v>1.1000000000000001E-3</v>
      </c>
      <c r="F150" s="57" t="s">
        <v>900</v>
      </c>
      <c r="G150" s="57">
        <v>0.41</v>
      </c>
      <c r="H150" s="74">
        <v>3399.03</v>
      </c>
      <c r="I150" s="74">
        <v>3.74</v>
      </c>
      <c r="J150" s="57" t="s">
        <v>901</v>
      </c>
      <c r="K150" s="57">
        <v>3.94</v>
      </c>
      <c r="L150" s="75"/>
      <c r="M150" s="74">
        <f t="shared" si="4"/>
        <v>9.6097560975609753</v>
      </c>
      <c r="N150" s="72" t="s">
        <v>902</v>
      </c>
    </row>
    <row r="151" spans="1:14" ht="24" x14ac:dyDescent="0.2">
      <c r="A151" s="70">
        <v>117</v>
      </c>
      <c r="B151" s="71" t="s">
        <v>903</v>
      </c>
      <c r="C151" s="55" t="s">
        <v>904</v>
      </c>
      <c r="D151" s="72" t="s">
        <v>731</v>
      </c>
      <c r="E151" s="73">
        <v>3.68</v>
      </c>
      <c r="F151" s="57" t="s">
        <v>905</v>
      </c>
      <c r="G151" s="57">
        <v>290.72000000000003</v>
      </c>
      <c r="H151" s="74">
        <v>335.69</v>
      </c>
      <c r="I151" s="74">
        <v>1235.3499999999999</v>
      </c>
      <c r="J151" s="57" t="s">
        <v>906</v>
      </c>
      <c r="K151" s="57">
        <v>1261.5899999999999</v>
      </c>
      <c r="L151" s="75"/>
      <c r="M151" s="74">
        <f t="shared" si="4"/>
        <v>4.3395363236103464</v>
      </c>
      <c r="N151" s="72" t="s">
        <v>907</v>
      </c>
    </row>
    <row r="152" spans="1:14" ht="24" x14ac:dyDescent="0.2">
      <c r="A152" s="70">
        <v>118</v>
      </c>
      <c r="B152" s="71" t="s">
        <v>908</v>
      </c>
      <c r="C152" s="55" t="s">
        <v>909</v>
      </c>
      <c r="D152" s="72" t="s">
        <v>696</v>
      </c>
      <c r="E152" s="73">
        <v>7</v>
      </c>
      <c r="F152" s="57" t="s">
        <v>910</v>
      </c>
      <c r="G152" s="57">
        <v>833</v>
      </c>
      <c r="H152" s="74">
        <v>508.47</v>
      </c>
      <c r="I152" s="74">
        <v>3559.29</v>
      </c>
      <c r="J152" s="57" t="s">
        <v>911</v>
      </c>
      <c r="K152" s="57">
        <v>3650.99</v>
      </c>
      <c r="L152" s="75"/>
      <c r="M152" s="74">
        <f t="shared" si="4"/>
        <v>4.3829411764705881</v>
      </c>
      <c r="N152" s="72" t="s">
        <v>912</v>
      </c>
    </row>
    <row r="153" spans="1:14" ht="60" x14ac:dyDescent="0.2">
      <c r="A153" s="70">
        <v>119</v>
      </c>
      <c r="B153" s="71" t="s">
        <v>913</v>
      </c>
      <c r="C153" s="55" t="s">
        <v>914</v>
      </c>
      <c r="D153" s="72" t="s">
        <v>720</v>
      </c>
      <c r="E153" s="73">
        <v>5.0000000000000001E-4</v>
      </c>
      <c r="F153" s="57" t="s">
        <v>915</v>
      </c>
      <c r="G153" s="57">
        <v>12.47</v>
      </c>
      <c r="H153" s="74">
        <v>82040</v>
      </c>
      <c r="I153" s="74">
        <v>41.02</v>
      </c>
      <c r="J153" s="57" t="s">
        <v>916</v>
      </c>
      <c r="K153" s="57">
        <v>41.98</v>
      </c>
      <c r="L153" s="75"/>
      <c r="M153" s="74">
        <f t="shared" si="4"/>
        <v>3.3664795509222127</v>
      </c>
      <c r="N153" s="72" t="s">
        <v>917</v>
      </c>
    </row>
    <row r="154" spans="1:14" ht="60" x14ac:dyDescent="0.2">
      <c r="A154" s="70">
        <v>120</v>
      </c>
      <c r="B154" s="71" t="s">
        <v>918</v>
      </c>
      <c r="C154" s="55" t="s">
        <v>919</v>
      </c>
      <c r="D154" s="72" t="s">
        <v>720</v>
      </c>
      <c r="E154" s="73">
        <v>1E-3</v>
      </c>
      <c r="F154" s="57" t="s">
        <v>920</v>
      </c>
      <c r="G154" s="57">
        <v>19.27</v>
      </c>
      <c r="H154" s="74">
        <v>39384.83</v>
      </c>
      <c r="I154" s="74">
        <v>39.380000000000003</v>
      </c>
      <c r="J154" s="57" t="s">
        <v>921</v>
      </c>
      <c r="K154" s="57">
        <v>40.46</v>
      </c>
      <c r="L154" s="75"/>
      <c r="M154" s="74">
        <f t="shared" si="4"/>
        <v>2.0996367410482617</v>
      </c>
      <c r="N154" s="72" t="s">
        <v>922</v>
      </c>
    </row>
    <row r="155" spans="1:14" ht="48" x14ac:dyDescent="0.2">
      <c r="A155" s="70">
        <v>121</v>
      </c>
      <c r="B155" s="71" t="s">
        <v>923</v>
      </c>
      <c r="C155" s="55" t="s">
        <v>924</v>
      </c>
      <c r="D155" s="72" t="s">
        <v>925</v>
      </c>
      <c r="E155" s="73">
        <v>6.59E-2</v>
      </c>
      <c r="F155" s="57" t="s">
        <v>926</v>
      </c>
      <c r="G155" s="57">
        <v>68.37</v>
      </c>
      <c r="H155" s="74">
        <v>2638.13</v>
      </c>
      <c r="I155" s="74">
        <v>173.85</v>
      </c>
      <c r="J155" s="57" t="s">
        <v>927</v>
      </c>
      <c r="K155" s="57">
        <v>177.41</v>
      </c>
      <c r="L155" s="75"/>
      <c r="M155" s="74">
        <f t="shared" si="4"/>
        <v>2.5948515430744474</v>
      </c>
      <c r="N155" s="72" t="s">
        <v>813</v>
      </c>
    </row>
    <row r="156" spans="1:14" ht="48" x14ac:dyDescent="0.2">
      <c r="A156" s="70">
        <v>122</v>
      </c>
      <c r="B156" s="71" t="s">
        <v>928</v>
      </c>
      <c r="C156" s="55" t="s">
        <v>929</v>
      </c>
      <c r="D156" s="72" t="s">
        <v>696</v>
      </c>
      <c r="E156" s="73">
        <v>3</v>
      </c>
      <c r="F156" s="57" t="s">
        <v>930</v>
      </c>
      <c r="G156" s="57">
        <v>519</v>
      </c>
      <c r="H156" s="74">
        <v>334.66</v>
      </c>
      <c r="I156" s="74">
        <v>1003.98</v>
      </c>
      <c r="J156" s="57" t="s">
        <v>931</v>
      </c>
      <c r="K156" s="57">
        <v>1024.26</v>
      </c>
      <c r="L156" s="75"/>
      <c r="M156" s="74">
        <f t="shared" si="4"/>
        <v>1.9735260115606936</v>
      </c>
      <c r="N156" s="72" t="s">
        <v>813</v>
      </c>
    </row>
    <row r="157" spans="1:14" ht="48" x14ac:dyDescent="0.2">
      <c r="A157" s="70">
        <v>123</v>
      </c>
      <c r="B157" s="71" t="s">
        <v>932</v>
      </c>
      <c r="C157" s="55" t="s">
        <v>933</v>
      </c>
      <c r="D157" s="72" t="s">
        <v>696</v>
      </c>
      <c r="E157" s="73">
        <v>1</v>
      </c>
      <c r="F157" s="57" t="s">
        <v>934</v>
      </c>
      <c r="G157" s="57">
        <v>748</v>
      </c>
      <c r="H157" s="74">
        <v>2899.15</v>
      </c>
      <c r="I157" s="74">
        <v>2899.15</v>
      </c>
      <c r="J157" s="57" t="s">
        <v>935</v>
      </c>
      <c r="K157" s="57">
        <v>2958.54</v>
      </c>
      <c r="L157" s="75"/>
      <c r="M157" s="74">
        <f t="shared" si="4"/>
        <v>3.9552673796791442</v>
      </c>
      <c r="N157" s="72" t="s">
        <v>813</v>
      </c>
    </row>
    <row r="158" spans="1:14" ht="24" x14ac:dyDescent="0.2">
      <c r="A158" s="70">
        <v>124</v>
      </c>
      <c r="B158" s="71" t="s">
        <v>936</v>
      </c>
      <c r="C158" s="55" t="s">
        <v>937</v>
      </c>
      <c r="D158" s="72" t="s">
        <v>874</v>
      </c>
      <c r="E158" s="73">
        <v>12.635</v>
      </c>
      <c r="F158" s="57" t="s">
        <v>938</v>
      </c>
      <c r="G158" s="57">
        <v>422.13</v>
      </c>
      <c r="H158" s="74">
        <v>129.97</v>
      </c>
      <c r="I158" s="74">
        <v>1642.18</v>
      </c>
      <c r="J158" s="57" t="s">
        <v>939</v>
      </c>
      <c r="K158" s="57">
        <v>1677.93</v>
      </c>
      <c r="L158" s="75"/>
      <c r="M158" s="74">
        <f t="shared" si="4"/>
        <v>3.974912941510909</v>
      </c>
      <c r="N158" s="72" t="s">
        <v>940</v>
      </c>
    </row>
    <row r="159" spans="1:14" ht="36" x14ac:dyDescent="0.2">
      <c r="A159" s="70">
        <v>125</v>
      </c>
      <c r="B159" s="71" t="s">
        <v>941</v>
      </c>
      <c r="C159" s="55" t="s">
        <v>942</v>
      </c>
      <c r="D159" s="72" t="s">
        <v>720</v>
      </c>
      <c r="E159" s="73">
        <v>0.15345</v>
      </c>
      <c r="F159" s="57" t="s">
        <v>943</v>
      </c>
      <c r="G159" s="57">
        <v>6104.14</v>
      </c>
      <c r="H159" s="74">
        <v>213727.29</v>
      </c>
      <c r="I159" s="74">
        <v>32796.449999999997</v>
      </c>
      <c r="J159" s="57" t="s">
        <v>944</v>
      </c>
      <c r="K159" s="57">
        <v>33496.400000000001</v>
      </c>
      <c r="L159" s="75"/>
      <c r="M159" s="74">
        <f t="shared" si="4"/>
        <v>5.4874888190637829</v>
      </c>
      <c r="N159" s="72" t="s">
        <v>945</v>
      </c>
    </row>
    <row r="160" spans="1:14" ht="24" x14ac:dyDescent="0.2">
      <c r="A160" s="70">
        <v>126</v>
      </c>
      <c r="B160" s="71" t="s">
        <v>946</v>
      </c>
      <c r="C160" s="55" t="s">
        <v>947</v>
      </c>
      <c r="D160" s="72" t="s">
        <v>696</v>
      </c>
      <c r="E160" s="73">
        <v>3</v>
      </c>
      <c r="F160" s="57" t="s">
        <v>948</v>
      </c>
      <c r="G160" s="57">
        <v>1155</v>
      </c>
      <c r="H160" s="74">
        <v>556.5</v>
      </c>
      <c r="I160" s="74">
        <v>1669.5</v>
      </c>
      <c r="J160" s="57" t="s">
        <v>949</v>
      </c>
      <c r="K160" s="57">
        <v>1706.43</v>
      </c>
      <c r="L160" s="75"/>
      <c r="M160" s="74">
        <f t="shared" si="4"/>
        <v>1.4774285714285715</v>
      </c>
      <c r="N160" s="72" t="s">
        <v>950</v>
      </c>
    </row>
    <row r="161" spans="1:14" ht="48" x14ac:dyDescent="0.2">
      <c r="A161" s="70">
        <v>127</v>
      </c>
      <c r="B161" s="71" t="s">
        <v>951</v>
      </c>
      <c r="C161" s="55" t="s">
        <v>952</v>
      </c>
      <c r="D161" s="72" t="s">
        <v>696</v>
      </c>
      <c r="E161" s="73">
        <v>1</v>
      </c>
      <c r="F161" s="57" t="s">
        <v>953</v>
      </c>
      <c r="G161" s="57">
        <v>938.22</v>
      </c>
      <c r="H161" s="74">
        <v>3714.83</v>
      </c>
      <c r="I161" s="74">
        <v>3714.83</v>
      </c>
      <c r="J161" s="57" t="s">
        <v>954</v>
      </c>
      <c r="K161" s="57">
        <v>3789.75</v>
      </c>
      <c r="L161" s="75"/>
      <c r="M161" s="74">
        <f t="shared" si="4"/>
        <v>4.0392978192747968</v>
      </c>
      <c r="N161" s="72" t="s">
        <v>813</v>
      </c>
    </row>
    <row r="162" spans="1:14" ht="24" x14ac:dyDescent="0.2">
      <c r="A162" s="70">
        <v>128</v>
      </c>
      <c r="B162" s="71" t="s">
        <v>955</v>
      </c>
      <c r="C162" s="55" t="s">
        <v>956</v>
      </c>
      <c r="D162" s="72" t="s">
        <v>957</v>
      </c>
      <c r="E162" s="73">
        <v>37.9</v>
      </c>
      <c r="F162" s="57" t="s">
        <v>958</v>
      </c>
      <c r="G162" s="57">
        <v>21603</v>
      </c>
      <c r="H162" s="74">
        <v>3158.1</v>
      </c>
      <c r="I162" s="74">
        <v>119691.99</v>
      </c>
      <c r="J162" s="57" t="s">
        <v>959</v>
      </c>
      <c r="K162" s="57">
        <v>122350.68</v>
      </c>
      <c r="L162" s="75"/>
      <c r="M162" s="74">
        <f t="shared" si="4"/>
        <v>5.663596722677406</v>
      </c>
      <c r="N162" s="72" t="s">
        <v>960</v>
      </c>
    </row>
    <row r="163" spans="1:14" ht="24" x14ac:dyDescent="0.2">
      <c r="A163" s="70">
        <v>129</v>
      </c>
      <c r="B163" s="71" t="s">
        <v>961</v>
      </c>
      <c r="C163" s="55" t="s">
        <v>962</v>
      </c>
      <c r="D163" s="72" t="s">
        <v>957</v>
      </c>
      <c r="E163" s="73">
        <v>4.05</v>
      </c>
      <c r="F163" s="57" t="s">
        <v>963</v>
      </c>
      <c r="G163" s="57">
        <v>14337</v>
      </c>
      <c r="H163" s="74">
        <v>17583.099999999999</v>
      </c>
      <c r="I163" s="74">
        <v>71211.56</v>
      </c>
      <c r="J163" s="57" t="s">
        <v>964</v>
      </c>
      <c r="K163" s="57">
        <v>72814.83</v>
      </c>
      <c r="L163" s="75"/>
      <c r="M163" s="74">
        <f t="shared" si="4"/>
        <v>5.0788051893701613</v>
      </c>
      <c r="N163" s="72" t="s">
        <v>965</v>
      </c>
    </row>
    <row r="164" spans="1:14" ht="17.850000000000001" customHeight="1" x14ac:dyDescent="0.2">
      <c r="A164" s="141" t="s">
        <v>966</v>
      </c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</row>
    <row r="165" spans="1:14" ht="24" x14ac:dyDescent="0.2">
      <c r="A165" s="70">
        <v>130</v>
      </c>
      <c r="B165" s="71" t="s">
        <v>967</v>
      </c>
      <c r="C165" s="55" t="s">
        <v>968</v>
      </c>
      <c r="D165" s="72" t="s">
        <v>753</v>
      </c>
      <c r="E165" s="73">
        <v>2.8569</v>
      </c>
      <c r="F165" s="57" t="s">
        <v>969</v>
      </c>
      <c r="G165" s="57">
        <v>17.71</v>
      </c>
      <c r="H165" s="74">
        <v>42.66</v>
      </c>
      <c r="I165" s="74">
        <v>121.88</v>
      </c>
      <c r="J165" s="57" t="s">
        <v>970</v>
      </c>
      <c r="K165" s="57">
        <v>140.74</v>
      </c>
      <c r="L165" s="75"/>
      <c r="M165" s="74">
        <f t="shared" ref="M165:M171" si="5">IF(ISNUMBER(K165/G165),IF(NOT(K165/G165=0),K165/G165, " "), " ")</f>
        <v>7.9469226425748163</v>
      </c>
      <c r="N165" s="72" t="s">
        <v>971</v>
      </c>
    </row>
    <row r="166" spans="1:14" ht="48" x14ac:dyDescent="0.2">
      <c r="A166" s="70">
        <v>131</v>
      </c>
      <c r="B166" s="71" t="s">
        <v>972</v>
      </c>
      <c r="C166" s="55" t="s">
        <v>973</v>
      </c>
      <c r="D166" s="72" t="s">
        <v>753</v>
      </c>
      <c r="E166" s="73">
        <v>0.6411</v>
      </c>
      <c r="F166" s="57" t="s">
        <v>974</v>
      </c>
      <c r="G166" s="57">
        <v>64.75</v>
      </c>
      <c r="H166" s="74">
        <v>542</v>
      </c>
      <c r="I166" s="74">
        <v>347.48</v>
      </c>
      <c r="J166" s="57" t="s">
        <v>975</v>
      </c>
      <c r="K166" s="57">
        <v>361.26</v>
      </c>
      <c r="L166" s="75"/>
      <c r="M166" s="74">
        <f t="shared" si="5"/>
        <v>5.5793050193050195</v>
      </c>
      <c r="N166" s="72" t="s">
        <v>976</v>
      </c>
    </row>
    <row r="167" spans="1:14" ht="24" x14ac:dyDescent="0.2">
      <c r="A167" s="70">
        <v>132</v>
      </c>
      <c r="B167" s="71" t="s">
        <v>977</v>
      </c>
      <c r="C167" s="55" t="s">
        <v>978</v>
      </c>
      <c r="D167" s="72" t="s">
        <v>731</v>
      </c>
      <c r="E167" s="73">
        <v>1.4200000000000001E-2</v>
      </c>
      <c r="F167" s="57" t="s">
        <v>979</v>
      </c>
      <c r="G167" s="57">
        <v>1.46</v>
      </c>
      <c r="H167" s="74">
        <v>150.11000000000001</v>
      </c>
      <c r="I167" s="74">
        <v>2.13</v>
      </c>
      <c r="J167" s="57" t="s">
        <v>980</v>
      </c>
      <c r="K167" s="57">
        <v>2.1800000000000002</v>
      </c>
      <c r="L167" s="75"/>
      <c r="M167" s="74">
        <f t="shared" si="5"/>
        <v>1.493150684931507</v>
      </c>
      <c r="N167" s="72" t="s">
        <v>981</v>
      </c>
    </row>
    <row r="168" spans="1:14" ht="24" x14ac:dyDescent="0.2">
      <c r="A168" s="70">
        <v>133</v>
      </c>
      <c r="B168" s="71" t="s">
        <v>982</v>
      </c>
      <c r="C168" s="55" t="s">
        <v>983</v>
      </c>
      <c r="D168" s="72" t="s">
        <v>731</v>
      </c>
      <c r="E168" s="73">
        <v>21.177</v>
      </c>
      <c r="F168" s="57" t="s">
        <v>984</v>
      </c>
      <c r="G168" s="57">
        <v>207.54</v>
      </c>
      <c r="H168" s="74">
        <v>39.659999999999997</v>
      </c>
      <c r="I168" s="74">
        <v>839.88</v>
      </c>
      <c r="J168" s="57" t="s">
        <v>985</v>
      </c>
      <c r="K168" s="57">
        <v>941.53</v>
      </c>
      <c r="L168" s="75"/>
      <c r="M168" s="74">
        <f t="shared" si="5"/>
        <v>4.536619446853619</v>
      </c>
      <c r="N168" s="72" t="s">
        <v>986</v>
      </c>
    </row>
    <row r="169" spans="1:14" ht="24" x14ac:dyDescent="0.2">
      <c r="A169" s="70">
        <v>134</v>
      </c>
      <c r="B169" s="71" t="s">
        <v>987</v>
      </c>
      <c r="C169" s="55" t="s">
        <v>988</v>
      </c>
      <c r="D169" s="72" t="s">
        <v>720</v>
      </c>
      <c r="E169" s="73">
        <v>4.0000000000000002E-4</v>
      </c>
      <c r="F169" s="57" t="s">
        <v>989</v>
      </c>
      <c r="G169" s="57">
        <v>12.16</v>
      </c>
      <c r="H169" s="74">
        <v>62288.14</v>
      </c>
      <c r="I169" s="74">
        <v>24.92</v>
      </c>
      <c r="J169" s="57" t="s">
        <v>990</v>
      </c>
      <c r="K169" s="57">
        <v>25.65</v>
      </c>
      <c r="L169" s="75"/>
      <c r="M169" s="74">
        <f t="shared" si="5"/>
        <v>2.109375</v>
      </c>
      <c r="N169" s="72" t="s">
        <v>991</v>
      </c>
    </row>
    <row r="170" spans="1:14" ht="24" x14ac:dyDescent="0.2">
      <c r="A170" s="70">
        <v>135</v>
      </c>
      <c r="B170" s="71" t="s">
        <v>992</v>
      </c>
      <c r="C170" s="55" t="s">
        <v>993</v>
      </c>
      <c r="D170" s="72" t="s">
        <v>720</v>
      </c>
      <c r="E170" s="73">
        <v>4.0000000000000002E-4</v>
      </c>
      <c r="F170" s="57" t="s">
        <v>994</v>
      </c>
      <c r="G170" s="57">
        <v>7.12</v>
      </c>
      <c r="H170" s="74">
        <v>94883.48</v>
      </c>
      <c r="I170" s="74">
        <v>37.950000000000003</v>
      </c>
      <c r="J170" s="57" t="s">
        <v>995</v>
      </c>
      <c r="K170" s="57">
        <v>38.950000000000003</v>
      </c>
      <c r="L170" s="75"/>
      <c r="M170" s="74">
        <f t="shared" si="5"/>
        <v>5.470505617977528</v>
      </c>
      <c r="N170" s="72" t="s">
        <v>996</v>
      </c>
    </row>
    <row r="171" spans="1:14" ht="24" x14ac:dyDescent="0.2">
      <c r="A171" s="70">
        <v>136</v>
      </c>
      <c r="B171" s="71" t="s">
        <v>997</v>
      </c>
      <c r="C171" s="55" t="s">
        <v>998</v>
      </c>
      <c r="D171" s="72" t="s">
        <v>742</v>
      </c>
      <c r="E171" s="73">
        <v>346.5</v>
      </c>
      <c r="F171" s="57" t="s">
        <v>999</v>
      </c>
      <c r="G171" s="57">
        <v>103.95</v>
      </c>
      <c r="H171" s="74">
        <v>1.1399999999999999</v>
      </c>
      <c r="I171" s="74">
        <v>395.01</v>
      </c>
      <c r="J171" s="57" t="s">
        <v>1000</v>
      </c>
      <c r="K171" s="57">
        <v>401.94</v>
      </c>
      <c r="L171" s="75"/>
      <c r="M171" s="74">
        <f t="shared" si="5"/>
        <v>3.8666666666666667</v>
      </c>
      <c r="N171" s="72" t="s">
        <v>1001</v>
      </c>
    </row>
    <row r="172" spans="1:14" ht="17.850000000000001" customHeight="1" x14ac:dyDescent="0.2">
      <c r="A172" s="141" t="s">
        <v>1002</v>
      </c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</row>
    <row r="173" spans="1:14" ht="17.850000000000001" customHeight="1" x14ac:dyDescent="0.2">
      <c r="A173" s="141" t="s">
        <v>542</v>
      </c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</row>
    <row r="174" spans="1:14" ht="36" x14ac:dyDescent="0.2">
      <c r="A174" s="70">
        <v>137</v>
      </c>
      <c r="B174" s="71">
        <v>21143</v>
      </c>
      <c r="C174" s="55" t="s">
        <v>551</v>
      </c>
      <c r="D174" s="72" t="s">
        <v>544</v>
      </c>
      <c r="E174" s="73">
        <v>7.78</v>
      </c>
      <c r="F174" s="57" t="s">
        <v>552</v>
      </c>
      <c r="G174" s="57">
        <v>1377.91</v>
      </c>
      <c r="H174" s="74"/>
      <c r="I174" s="74"/>
      <c r="J174" s="57" t="s">
        <v>541</v>
      </c>
      <c r="K174" s="57"/>
      <c r="L174" s="75"/>
      <c r="M174" s="74" t="str">
        <f>IF(ISNUMBER(K174/G174),IF(NOT(K174/G174=0),K174/G174, " "), " ")</f>
        <v xml:space="preserve"> </v>
      </c>
      <c r="N174" s="72"/>
    </row>
    <row r="175" spans="1:14" ht="36" x14ac:dyDescent="0.2">
      <c r="A175" s="70">
        <v>138</v>
      </c>
      <c r="B175" s="71">
        <v>40202</v>
      </c>
      <c r="C175" s="55" t="s">
        <v>569</v>
      </c>
      <c r="D175" s="72" t="s">
        <v>544</v>
      </c>
      <c r="E175" s="73">
        <v>2.4900000000000002</v>
      </c>
      <c r="F175" s="57" t="s">
        <v>570</v>
      </c>
      <c r="G175" s="57">
        <v>86.23</v>
      </c>
      <c r="H175" s="74"/>
      <c r="I175" s="74"/>
      <c r="J175" s="57" t="s">
        <v>541</v>
      </c>
      <c r="K175" s="57"/>
      <c r="L175" s="75"/>
      <c r="M175" s="74" t="str">
        <f>IF(ISNUMBER(K175/G175),IF(NOT(K175/G175=0),K175/G175, " "), " ")</f>
        <v xml:space="preserve"> </v>
      </c>
      <c r="N175" s="72"/>
    </row>
    <row r="176" spans="1:14" ht="24" x14ac:dyDescent="0.2">
      <c r="A176" s="70">
        <v>139</v>
      </c>
      <c r="B176" s="71">
        <v>330301</v>
      </c>
      <c r="C176" s="55" t="s">
        <v>626</v>
      </c>
      <c r="D176" s="72" t="s">
        <v>544</v>
      </c>
      <c r="E176" s="73">
        <v>0.34</v>
      </c>
      <c r="F176" s="57" t="s">
        <v>627</v>
      </c>
      <c r="G176" s="57">
        <v>0.63</v>
      </c>
      <c r="H176" s="74"/>
      <c r="I176" s="74"/>
      <c r="J176" s="57" t="s">
        <v>541</v>
      </c>
      <c r="K176" s="57"/>
      <c r="L176" s="75"/>
      <c r="M176" s="74" t="str">
        <f>IF(ISNUMBER(K176/G176),IF(NOT(K176/G176=0),K176/G176, " "), " ")</f>
        <v xml:space="preserve"> </v>
      </c>
      <c r="N176" s="72"/>
    </row>
    <row r="177" spans="1:14" ht="24" x14ac:dyDescent="0.2">
      <c r="A177" s="70">
        <v>140</v>
      </c>
      <c r="B177" s="71">
        <v>400112</v>
      </c>
      <c r="C177" s="55" t="s">
        <v>669</v>
      </c>
      <c r="D177" s="72" t="s">
        <v>544</v>
      </c>
      <c r="E177" s="73">
        <v>4.1500000000000004</v>
      </c>
      <c r="F177" s="57" t="s">
        <v>670</v>
      </c>
      <c r="G177" s="57">
        <v>85.33</v>
      </c>
      <c r="H177" s="74"/>
      <c r="I177" s="74"/>
      <c r="J177" s="57" t="s">
        <v>541</v>
      </c>
      <c r="K177" s="57"/>
      <c r="L177" s="75"/>
      <c r="M177" s="74" t="str">
        <f>IF(ISNUMBER(K177/G177),IF(NOT(K177/G177=0),K177/G177, " "), " ")</f>
        <v xml:space="preserve"> </v>
      </c>
      <c r="N177" s="72"/>
    </row>
    <row r="178" spans="1:14" ht="17.850000000000001" customHeight="1" x14ac:dyDescent="0.2">
      <c r="A178" s="141" t="s">
        <v>678</v>
      </c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</row>
    <row r="179" spans="1:14" ht="24" x14ac:dyDescent="0.2">
      <c r="A179" s="70">
        <v>141</v>
      </c>
      <c r="B179" s="71" t="s">
        <v>967</v>
      </c>
      <c r="C179" s="55" t="s">
        <v>968</v>
      </c>
      <c r="D179" s="72" t="s">
        <v>753</v>
      </c>
      <c r="E179" s="73">
        <v>0.21</v>
      </c>
      <c r="F179" s="57" t="s">
        <v>969</v>
      </c>
      <c r="G179" s="57">
        <v>1.3</v>
      </c>
      <c r="H179" s="74"/>
      <c r="I179" s="74"/>
      <c r="J179" s="57" t="s">
        <v>541</v>
      </c>
      <c r="K179" s="57"/>
      <c r="L179" s="75"/>
      <c r="M179" s="74" t="str">
        <f t="shared" ref="M179:M191" si="6">IF(ISNUMBER(K179/G179),IF(NOT(K179/G179=0),K179/G179, " "), " ")</f>
        <v xml:space="preserve"> </v>
      </c>
      <c r="N179" s="72"/>
    </row>
    <row r="180" spans="1:14" ht="24" x14ac:dyDescent="0.2">
      <c r="A180" s="70">
        <v>142</v>
      </c>
      <c r="B180" s="71" t="s">
        <v>854</v>
      </c>
      <c r="C180" s="55" t="s">
        <v>855</v>
      </c>
      <c r="D180" s="72" t="s">
        <v>720</v>
      </c>
      <c r="E180" s="73">
        <v>1E-3</v>
      </c>
      <c r="F180" s="57" t="s">
        <v>852</v>
      </c>
      <c r="G180" s="57">
        <v>11.52</v>
      </c>
      <c r="H180" s="74"/>
      <c r="I180" s="74"/>
      <c r="J180" s="57" t="s">
        <v>541</v>
      </c>
      <c r="K180" s="57"/>
      <c r="L180" s="75"/>
      <c r="M180" s="74" t="str">
        <f t="shared" si="6"/>
        <v xml:space="preserve"> </v>
      </c>
      <c r="N180" s="72"/>
    </row>
    <row r="181" spans="1:14" ht="24" x14ac:dyDescent="0.2">
      <c r="A181" s="70">
        <v>143</v>
      </c>
      <c r="B181" s="71" t="s">
        <v>982</v>
      </c>
      <c r="C181" s="55" t="s">
        <v>983</v>
      </c>
      <c r="D181" s="72" t="s">
        <v>731</v>
      </c>
      <c r="E181" s="73">
        <v>4.8000000000000001E-2</v>
      </c>
      <c r="F181" s="57" t="s">
        <v>984</v>
      </c>
      <c r="G181" s="57">
        <v>0.47</v>
      </c>
      <c r="H181" s="74"/>
      <c r="I181" s="74"/>
      <c r="J181" s="57" t="s">
        <v>541</v>
      </c>
      <c r="K181" s="57"/>
      <c r="L181" s="75"/>
      <c r="M181" s="74" t="str">
        <f t="shared" si="6"/>
        <v xml:space="preserve"> </v>
      </c>
      <c r="N181" s="72"/>
    </row>
    <row r="182" spans="1:14" ht="60" x14ac:dyDescent="0.2">
      <c r="A182" s="70">
        <v>144</v>
      </c>
      <c r="B182" s="71" t="s">
        <v>1003</v>
      </c>
      <c r="C182" s="55" t="s">
        <v>1004</v>
      </c>
      <c r="D182" s="72" t="s">
        <v>742</v>
      </c>
      <c r="E182" s="73">
        <v>1</v>
      </c>
      <c r="F182" s="57" t="s">
        <v>1005</v>
      </c>
      <c r="G182" s="57">
        <v>54.7</v>
      </c>
      <c r="H182" s="74"/>
      <c r="I182" s="74"/>
      <c r="J182" s="57" t="s">
        <v>541</v>
      </c>
      <c r="K182" s="57"/>
      <c r="L182" s="75"/>
      <c r="M182" s="74" t="str">
        <f t="shared" si="6"/>
        <v xml:space="preserve"> </v>
      </c>
      <c r="N182" s="72"/>
    </row>
    <row r="183" spans="1:14" ht="60" x14ac:dyDescent="0.2">
      <c r="A183" s="70">
        <v>145</v>
      </c>
      <c r="B183" s="71" t="s">
        <v>1006</v>
      </c>
      <c r="C183" s="55" t="s">
        <v>1007</v>
      </c>
      <c r="D183" s="72" t="s">
        <v>742</v>
      </c>
      <c r="E183" s="73">
        <v>1.01</v>
      </c>
      <c r="F183" s="57" t="s">
        <v>1008</v>
      </c>
      <c r="G183" s="57">
        <v>96.63</v>
      </c>
      <c r="H183" s="74">
        <v>549.78</v>
      </c>
      <c r="I183" s="74">
        <v>555.28</v>
      </c>
      <c r="J183" s="57" t="s">
        <v>1009</v>
      </c>
      <c r="K183" s="57">
        <v>568.76</v>
      </c>
      <c r="L183" s="75"/>
      <c r="M183" s="74">
        <f t="shared" si="6"/>
        <v>5.8859567422125636</v>
      </c>
      <c r="N183" s="72" t="s">
        <v>1010</v>
      </c>
    </row>
    <row r="184" spans="1:14" ht="24" x14ac:dyDescent="0.2">
      <c r="A184" s="70">
        <v>146</v>
      </c>
      <c r="B184" s="71" t="s">
        <v>1011</v>
      </c>
      <c r="C184" s="55" t="s">
        <v>1012</v>
      </c>
      <c r="D184" s="72" t="s">
        <v>696</v>
      </c>
      <c r="E184" s="73">
        <v>1</v>
      </c>
      <c r="F184" s="57" t="s">
        <v>1013</v>
      </c>
      <c r="G184" s="57">
        <v>1170</v>
      </c>
      <c r="H184" s="74"/>
      <c r="I184" s="74"/>
      <c r="J184" s="57" t="s">
        <v>541</v>
      </c>
      <c r="K184" s="57"/>
      <c r="L184" s="75"/>
      <c r="M184" s="74" t="str">
        <f t="shared" si="6"/>
        <v xml:space="preserve"> </v>
      </c>
      <c r="N184" s="72"/>
    </row>
    <row r="185" spans="1:14" ht="24" x14ac:dyDescent="0.2">
      <c r="A185" s="70">
        <v>147</v>
      </c>
      <c r="B185" s="71" t="s">
        <v>1014</v>
      </c>
      <c r="C185" s="55" t="s">
        <v>1015</v>
      </c>
      <c r="D185" s="72" t="s">
        <v>1016</v>
      </c>
      <c r="E185" s="73">
        <v>1</v>
      </c>
      <c r="F185" s="57" t="s">
        <v>1017</v>
      </c>
      <c r="G185" s="57">
        <v>252.56</v>
      </c>
      <c r="H185" s="74"/>
      <c r="I185" s="74"/>
      <c r="J185" s="57" t="s">
        <v>541</v>
      </c>
      <c r="K185" s="57"/>
      <c r="L185" s="75"/>
      <c r="M185" s="74" t="str">
        <f t="shared" si="6"/>
        <v xml:space="preserve"> </v>
      </c>
      <c r="N185" s="72"/>
    </row>
    <row r="186" spans="1:14" ht="24" x14ac:dyDescent="0.2">
      <c r="A186" s="70">
        <v>148</v>
      </c>
      <c r="B186" s="71" t="s">
        <v>1018</v>
      </c>
      <c r="C186" s="55" t="s">
        <v>1019</v>
      </c>
      <c r="D186" s="72" t="s">
        <v>1016</v>
      </c>
      <c r="E186" s="73">
        <v>6</v>
      </c>
      <c r="F186" s="57" t="s">
        <v>1020</v>
      </c>
      <c r="G186" s="57">
        <v>574.38</v>
      </c>
      <c r="H186" s="74"/>
      <c r="I186" s="74"/>
      <c r="J186" s="57" t="s">
        <v>541</v>
      </c>
      <c r="K186" s="57"/>
      <c r="L186" s="75"/>
      <c r="M186" s="74" t="str">
        <f t="shared" si="6"/>
        <v xml:space="preserve"> </v>
      </c>
      <c r="N186" s="72"/>
    </row>
    <row r="187" spans="1:14" ht="24" x14ac:dyDescent="0.2">
      <c r="A187" s="70">
        <v>149</v>
      </c>
      <c r="B187" s="71" t="s">
        <v>1021</v>
      </c>
      <c r="C187" s="55" t="s">
        <v>1022</v>
      </c>
      <c r="D187" s="72" t="s">
        <v>753</v>
      </c>
      <c r="E187" s="73">
        <v>0.375</v>
      </c>
      <c r="F187" s="57" t="s">
        <v>1023</v>
      </c>
      <c r="G187" s="57">
        <v>42.75</v>
      </c>
      <c r="H187" s="74"/>
      <c r="I187" s="74"/>
      <c r="J187" s="57" t="s">
        <v>541</v>
      </c>
      <c r="K187" s="57"/>
      <c r="L187" s="75"/>
      <c r="M187" s="74" t="str">
        <f t="shared" si="6"/>
        <v xml:space="preserve"> </v>
      </c>
      <c r="N187" s="72"/>
    </row>
    <row r="188" spans="1:14" ht="24" x14ac:dyDescent="0.2">
      <c r="A188" s="70">
        <v>150</v>
      </c>
      <c r="B188" s="71" t="s">
        <v>772</v>
      </c>
      <c r="C188" s="55" t="s">
        <v>773</v>
      </c>
      <c r="D188" s="72" t="s">
        <v>753</v>
      </c>
      <c r="E188" s="73">
        <v>9.6000000000000002E-2</v>
      </c>
      <c r="F188" s="57" t="s">
        <v>774</v>
      </c>
      <c r="G188" s="57">
        <v>11.23</v>
      </c>
      <c r="H188" s="74"/>
      <c r="I188" s="74"/>
      <c r="J188" s="57" t="s">
        <v>541</v>
      </c>
      <c r="K188" s="57"/>
      <c r="L188" s="75"/>
      <c r="M188" s="74" t="str">
        <f t="shared" si="6"/>
        <v xml:space="preserve"> </v>
      </c>
      <c r="N188" s="72"/>
    </row>
    <row r="189" spans="1:14" ht="60" x14ac:dyDescent="0.2">
      <c r="A189" s="70">
        <v>151</v>
      </c>
      <c r="B189" s="71" t="s">
        <v>1024</v>
      </c>
      <c r="C189" s="55" t="s">
        <v>1025</v>
      </c>
      <c r="D189" s="72" t="s">
        <v>696</v>
      </c>
      <c r="E189" s="73">
        <v>8</v>
      </c>
      <c r="F189" s="57" t="s">
        <v>1026</v>
      </c>
      <c r="G189" s="57">
        <v>172</v>
      </c>
      <c r="H189" s="74"/>
      <c r="I189" s="74"/>
      <c r="J189" s="57" t="s">
        <v>541</v>
      </c>
      <c r="K189" s="57"/>
      <c r="L189" s="75"/>
      <c r="M189" s="74" t="str">
        <f t="shared" si="6"/>
        <v xml:space="preserve"> </v>
      </c>
      <c r="N189" s="72"/>
    </row>
    <row r="190" spans="1:14" ht="60" x14ac:dyDescent="0.2">
      <c r="A190" s="70">
        <v>152</v>
      </c>
      <c r="B190" s="71" t="s">
        <v>1027</v>
      </c>
      <c r="C190" s="55" t="s">
        <v>1028</v>
      </c>
      <c r="D190" s="72" t="s">
        <v>696</v>
      </c>
      <c r="E190" s="73">
        <v>2</v>
      </c>
      <c r="F190" s="57" t="s">
        <v>1029</v>
      </c>
      <c r="G190" s="57">
        <v>136</v>
      </c>
      <c r="H190" s="74"/>
      <c r="I190" s="74"/>
      <c r="J190" s="57" t="s">
        <v>541</v>
      </c>
      <c r="K190" s="57"/>
      <c r="L190" s="75"/>
      <c r="M190" s="74" t="str">
        <f t="shared" si="6"/>
        <v xml:space="preserve"> </v>
      </c>
      <c r="N190" s="72"/>
    </row>
    <row r="191" spans="1:14" ht="36" x14ac:dyDescent="0.2">
      <c r="A191" s="76">
        <v>153</v>
      </c>
      <c r="B191" s="77" t="s">
        <v>1030</v>
      </c>
      <c r="C191" s="60" t="s">
        <v>1031</v>
      </c>
      <c r="D191" s="78" t="s">
        <v>696</v>
      </c>
      <c r="E191" s="79">
        <v>30</v>
      </c>
      <c r="F191" s="62" t="s">
        <v>1032</v>
      </c>
      <c r="G191" s="62">
        <v>7530</v>
      </c>
      <c r="H191" s="80"/>
      <c r="I191" s="80"/>
      <c r="J191" s="62" t="s">
        <v>541</v>
      </c>
      <c r="K191" s="62"/>
      <c r="L191" s="81"/>
      <c r="M191" s="80" t="str">
        <f t="shared" si="6"/>
        <v xml:space="preserve"> </v>
      </c>
      <c r="N191" s="78"/>
    </row>
    <row r="192" spans="1:14" x14ac:dyDescent="0.2">
      <c r="A192" s="107" t="s">
        <v>446</v>
      </c>
      <c r="B192" s="108"/>
      <c r="C192" s="108"/>
      <c r="D192" s="108"/>
      <c r="E192" s="108"/>
      <c r="F192" s="108"/>
      <c r="G192" s="57">
        <v>158603</v>
      </c>
      <c r="H192" s="74"/>
      <c r="I192" s="74"/>
      <c r="J192" s="74"/>
      <c r="K192" s="57">
        <v>803811</v>
      </c>
      <c r="L192" s="75"/>
      <c r="M192" s="74">
        <f t="shared" ref="M192:M206" ca="1" si="7">IF(ISNUMBER(INDIRECT("K" &amp; ROW())/INDIRECT("G" &amp; ROW())),INDIRECT("K" &amp; ROW())/INDIRECT("G" &amp; ROW()), " ")</f>
        <v>5.0680693303405357</v>
      </c>
      <c r="N192" s="72" t="s">
        <v>1033</v>
      </c>
    </row>
    <row r="193" spans="1:14" x14ac:dyDescent="0.2">
      <c r="A193" s="107" t="s">
        <v>451</v>
      </c>
      <c r="B193" s="108"/>
      <c r="C193" s="108"/>
      <c r="D193" s="108"/>
      <c r="E193" s="108"/>
      <c r="F193" s="108"/>
      <c r="G193" s="57"/>
      <c r="H193" s="74"/>
      <c r="I193" s="74"/>
      <c r="J193" s="74"/>
      <c r="K193" s="57">
        <v>803844</v>
      </c>
      <c r="L193" s="75"/>
      <c r="M193" s="74" t="str">
        <f t="shared" ca="1" si="7"/>
        <v xml:space="preserve"> </v>
      </c>
      <c r="N193" s="72" t="s">
        <v>1033</v>
      </c>
    </row>
    <row r="194" spans="1:14" x14ac:dyDescent="0.2">
      <c r="A194" s="107" t="s">
        <v>452</v>
      </c>
      <c r="B194" s="108"/>
      <c r="C194" s="108"/>
      <c r="D194" s="108"/>
      <c r="E194" s="108"/>
      <c r="F194" s="108"/>
      <c r="G194" s="57"/>
      <c r="H194" s="74"/>
      <c r="I194" s="74"/>
      <c r="J194" s="74"/>
      <c r="K194" s="57"/>
      <c r="L194" s="75"/>
      <c r="M194" s="74" t="str">
        <f t="shared" ca="1" si="7"/>
        <v xml:space="preserve"> </v>
      </c>
      <c r="N194" s="72" t="s">
        <v>1033</v>
      </c>
    </row>
    <row r="195" spans="1:14" x14ac:dyDescent="0.2">
      <c r="A195" s="107" t="s">
        <v>453</v>
      </c>
      <c r="B195" s="108"/>
      <c r="C195" s="108"/>
      <c r="D195" s="108"/>
      <c r="E195" s="108"/>
      <c r="F195" s="108"/>
      <c r="G195" s="57"/>
      <c r="H195" s="74"/>
      <c r="I195" s="74"/>
      <c r="J195" s="74"/>
      <c r="K195" s="57">
        <v>33</v>
      </c>
      <c r="L195" s="75"/>
      <c r="M195" s="74" t="str">
        <f t="shared" ca="1" si="7"/>
        <v xml:space="preserve"> </v>
      </c>
      <c r="N195" s="72" t="s">
        <v>1033</v>
      </c>
    </row>
    <row r="196" spans="1:14" x14ac:dyDescent="0.2">
      <c r="A196" s="107" t="s">
        <v>455</v>
      </c>
      <c r="B196" s="108"/>
      <c r="C196" s="108"/>
      <c r="D196" s="108"/>
      <c r="E196" s="108"/>
      <c r="F196" s="108"/>
      <c r="G196" s="57"/>
      <c r="H196" s="74"/>
      <c r="I196" s="74"/>
      <c r="J196" s="74"/>
      <c r="K196" s="57"/>
      <c r="L196" s="75"/>
      <c r="M196" s="74" t="str">
        <f t="shared" ca="1" si="7"/>
        <v xml:space="preserve"> </v>
      </c>
      <c r="N196" s="72" t="s">
        <v>1033</v>
      </c>
    </row>
    <row r="197" spans="1:14" x14ac:dyDescent="0.2">
      <c r="A197" s="107" t="s">
        <v>456</v>
      </c>
      <c r="B197" s="108"/>
      <c r="C197" s="108"/>
      <c r="D197" s="108"/>
      <c r="E197" s="108"/>
      <c r="F197" s="108"/>
      <c r="G197" s="57">
        <v>14496</v>
      </c>
      <c r="H197" s="74"/>
      <c r="I197" s="74"/>
      <c r="J197" s="74"/>
      <c r="K197" s="57">
        <v>189281</v>
      </c>
      <c r="L197" s="75"/>
      <c r="M197" s="74">
        <f t="shared" ca="1" si="7"/>
        <v>13.057464128035321</v>
      </c>
      <c r="N197" s="72" t="s">
        <v>1033</v>
      </c>
    </row>
    <row r="198" spans="1:14" x14ac:dyDescent="0.2">
      <c r="A198" s="107" t="s">
        <v>457</v>
      </c>
      <c r="B198" s="108"/>
      <c r="C198" s="108"/>
      <c r="D198" s="108"/>
      <c r="E198" s="108"/>
      <c r="F198" s="108"/>
      <c r="G198" s="57">
        <v>105873</v>
      </c>
      <c r="H198" s="74"/>
      <c r="I198" s="74"/>
      <c r="J198" s="74"/>
      <c r="K198" s="57">
        <v>469972</v>
      </c>
      <c r="L198" s="75"/>
      <c r="M198" s="74">
        <f t="shared" ca="1" si="7"/>
        <v>4.4390165575736971</v>
      </c>
      <c r="N198" s="72" t="s">
        <v>1033</v>
      </c>
    </row>
    <row r="199" spans="1:14" x14ac:dyDescent="0.2">
      <c r="A199" s="107" t="s">
        <v>458</v>
      </c>
      <c r="B199" s="108"/>
      <c r="C199" s="108"/>
      <c r="D199" s="108"/>
      <c r="E199" s="108"/>
      <c r="F199" s="108"/>
      <c r="G199" s="57">
        <v>40682</v>
      </c>
      <c r="H199" s="74"/>
      <c r="I199" s="74"/>
      <c r="J199" s="74"/>
      <c r="K199" s="57">
        <v>176565</v>
      </c>
      <c r="L199" s="75"/>
      <c r="M199" s="74">
        <f t="shared" ca="1" si="7"/>
        <v>4.3401258541861267</v>
      </c>
      <c r="N199" s="72" t="s">
        <v>1033</v>
      </c>
    </row>
    <row r="200" spans="1:14" x14ac:dyDescent="0.2">
      <c r="A200" s="109" t="s">
        <v>459</v>
      </c>
      <c r="B200" s="110"/>
      <c r="C200" s="110"/>
      <c r="D200" s="110"/>
      <c r="E200" s="110"/>
      <c r="F200" s="110"/>
      <c r="G200" s="64">
        <v>14607</v>
      </c>
      <c r="H200" s="82"/>
      <c r="I200" s="82"/>
      <c r="J200" s="82"/>
      <c r="K200" s="64">
        <v>162391</v>
      </c>
      <c r="L200" s="83"/>
      <c r="M200" s="82">
        <f t="shared" ca="1" si="7"/>
        <v>11.117341000889985</v>
      </c>
      <c r="N200" s="84" t="s">
        <v>1033</v>
      </c>
    </row>
    <row r="201" spans="1:14" x14ac:dyDescent="0.2">
      <c r="A201" s="109" t="s">
        <v>460</v>
      </c>
      <c r="B201" s="110"/>
      <c r="C201" s="110"/>
      <c r="D201" s="110"/>
      <c r="E201" s="110"/>
      <c r="F201" s="110"/>
      <c r="G201" s="64">
        <v>8462</v>
      </c>
      <c r="H201" s="82"/>
      <c r="I201" s="82"/>
      <c r="J201" s="82"/>
      <c r="K201" s="64">
        <v>88345</v>
      </c>
      <c r="L201" s="83"/>
      <c r="M201" s="82">
        <f t="shared" ca="1" si="7"/>
        <v>10.440203261640274</v>
      </c>
      <c r="N201" s="84" t="s">
        <v>1033</v>
      </c>
    </row>
    <row r="202" spans="1:14" x14ac:dyDescent="0.2">
      <c r="A202" s="109" t="s">
        <v>461</v>
      </c>
      <c r="B202" s="110"/>
      <c r="C202" s="110"/>
      <c r="D202" s="110"/>
      <c r="E202" s="110"/>
      <c r="F202" s="110"/>
      <c r="G202" s="64"/>
      <c r="H202" s="82"/>
      <c r="I202" s="82"/>
      <c r="J202" s="82"/>
      <c r="K202" s="64"/>
      <c r="L202" s="83"/>
      <c r="M202" s="82" t="str">
        <f t="shared" ca="1" si="7"/>
        <v xml:space="preserve"> </v>
      </c>
      <c r="N202" s="84" t="s">
        <v>1033</v>
      </c>
    </row>
    <row r="203" spans="1:14" x14ac:dyDescent="0.2">
      <c r="A203" s="107" t="s">
        <v>462</v>
      </c>
      <c r="B203" s="108"/>
      <c r="C203" s="108"/>
      <c r="D203" s="108"/>
      <c r="E203" s="108"/>
      <c r="F203" s="108"/>
      <c r="G203" s="57">
        <v>180917</v>
      </c>
      <c r="H203" s="74"/>
      <c r="I203" s="74"/>
      <c r="J203" s="74"/>
      <c r="K203" s="57">
        <v>1049047</v>
      </c>
      <c r="L203" s="75"/>
      <c r="M203" s="74">
        <f t="shared" ca="1" si="7"/>
        <v>5.798498759099477</v>
      </c>
      <c r="N203" s="72" t="s">
        <v>1033</v>
      </c>
    </row>
    <row r="204" spans="1:14" x14ac:dyDescent="0.2">
      <c r="A204" s="107" t="s">
        <v>463</v>
      </c>
      <c r="B204" s="108"/>
      <c r="C204" s="108"/>
      <c r="D204" s="108"/>
      <c r="E204" s="108"/>
      <c r="F204" s="108"/>
      <c r="G204" s="57">
        <v>755</v>
      </c>
      <c r="H204" s="74"/>
      <c r="I204" s="74"/>
      <c r="J204" s="74"/>
      <c r="K204" s="57">
        <v>5533</v>
      </c>
      <c r="L204" s="75"/>
      <c r="M204" s="74">
        <f t="shared" ca="1" si="7"/>
        <v>7.3284768211920532</v>
      </c>
      <c r="N204" s="72" t="s">
        <v>1033</v>
      </c>
    </row>
    <row r="205" spans="1:14" x14ac:dyDescent="0.2">
      <c r="A205" s="107" t="s">
        <v>464</v>
      </c>
      <c r="B205" s="108"/>
      <c r="C205" s="108"/>
      <c r="D205" s="108"/>
      <c r="E205" s="108"/>
      <c r="F205" s="108"/>
      <c r="G205" s="57">
        <v>181672</v>
      </c>
      <c r="H205" s="74"/>
      <c r="I205" s="74"/>
      <c r="J205" s="74"/>
      <c r="K205" s="57">
        <v>1054580</v>
      </c>
      <c r="L205" s="75"/>
      <c r="M205" s="74">
        <f t="shared" ca="1" si="7"/>
        <v>5.8048571051125109</v>
      </c>
      <c r="N205" s="72" t="s">
        <v>1033</v>
      </c>
    </row>
    <row r="206" spans="1:14" x14ac:dyDescent="0.2">
      <c r="A206" s="109" t="s">
        <v>465</v>
      </c>
      <c r="B206" s="110"/>
      <c r="C206" s="110"/>
      <c r="D206" s="110"/>
      <c r="E206" s="110"/>
      <c r="F206" s="110"/>
      <c r="G206" s="64">
        <v>181672</v>
      </c>
      <c r="H206" s="82"/>
      <c r="I206" s="82"/>
      <c r="J206" s="82"/>
      <c r="K206" s="64">
        <v>1054580</v>
      </c>
      <c r="L206" s="83"/>
      <c r="M206" s="82">
        <f t="shared" ca="1" si="7"/>
        <v>5.8048571051125109</v>
      </c>
      <c r="N206" s="84" t="s">
        <v>1033</v>
      </c>
    </row>
    <row r="207" spans="1:14" x14ac:dyDescent="0.2">
      <c r="A207" s="10"/>
      <c r="B207" s="40"/>
      <c r="C207" s="22"/>
      <c r="D207" s="41"/>
      <c r="E207" s="41"/>
      <c r="F207" s="42"/>
      <c r="G207" s="23"/>
      <c r="H207" s="42"/>
      <c r="I207" s="42"/>
      <c r="J207" s="42"/>
      <c r="K207" s="23"/>
      <c r="L207" s="43"/>
      <c r="M207" s="42"/>
      <c r="N207" s="44"/>
    </row>
    <row r="208" spans="1:14" x14ac:dyDescent="0.2">
      <c r="A208" s="25"/>
      <c r="G208" s="45"/>
      <c r="H208" s="46"/>
      <c r="I208" s="46"/>
      <c r="J208" s="46"/>
      <c r="K208" s="45"/>
      <c r="L208" s="47"/>
      <c r="M208" s="45"/>
      <c r="N208" s="25"/>
    </row>
    <row r="209" spans="1:14" x14ac:dyDescent="0.2">
      <c r="A209" s="3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8"/>
      <c r="M209" s="4"/>
      <c r="N209" s="4"/>
    </row>
    <row r="210" spans="1:14" x14ac:dyDescent="0.2">
      <c r="A210" s="51" t="s">
        <v>38</v>
      </c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8"/>
      <c r="M210" s="4"/>
      <c r="N210" s="4"/>
    </row>
    <row r="211" spans="1:14" x14ac:dyDescent="0.2">
      <c r="A211" s="26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8"/>
      <c r="M211" s="4"/>
      <c r="N211" s="4"/>
    </row>
    <row r="212" spans="1:14" x14ac:dyDescent="0.2">
      <c r="A212" s="51" t="s">
        <v>39</v>
      </c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8"/>
      <c r="M212" s="4"/>
      <c r="N212" s="4"/>
    </row>
  </sheetData>
  <mergeCells count="53">
    <mergeCell ref="G15:H15"/>
    <mergeCell ref="J15:K15"/>
    <mergeCell ref="A20:A22"/>
    <mergeCell ref="B20:B22"/>
    <mergeCell ref="C20:C22"/>
    <mergeCell ref="E20:E22"/>
    <mergeCell ref="N20:N22"/>
    <mergeCell ref="D21:D22"/>
    <mergeCell ref="H21:I21"/>
    <mergeCell ref="J21:K21"/>
    <mergeCell ref="F20:G21"/>
    <mergeCell ref="H20:K20"/>
    <mergeCell ref="A110:N110"/>
    <mergeCell ref="A5:N5"/>
    <mergeCell ref="A6:N6"/>
    <mergeCell ref="A7:N7"/>
    <mergeCell ref="A8:N8"/>
    <mergeCell ref="G10:I10"/>
    <mergeCell ref="G11:H11"/>
    <mergeCell ref="J11:K11"/>
    <mergeCell ref="G14:H14"/>
    <mergeCell ref="J10:M10"/>
    <mergeCell ref="G12:H12"/>
    <mergeCell ref="J12:K12"/>
    <mergeCell ref="G13:H13"/>
    <mergeCell ref="J13:K13"/>
    <mergeCell ref="J14:K14"/>
    <mergeCell ref="M20:M22"/>
    <mergeCell ref="A24:N24"/>
    <mergeCell ref="A25:N25"/>
    <mergeCell ref="A50:N50"/>
    <mergeCell ref="A96:N96"/>
    <mergeCell ref="A97:N97"/>
    <mergeCell ref="A198:F198"/>
    <mergeCell ref="A134:N134"/>
    <mergeCell ref="A164:N164"/>
    <mergeCell ref="A172:N172"/>
    <mergeCell ref="A173:N173"/>
    <mergeCell ref="A178:N178"/>
    <mergeCell ref="A192:F192"/>
    <mergeCell ref="A193:F193"/>
    <mergeCell ref="A194:F194"/>
    <mergeCell ref="A195:F195"/>
    <mergeCell ref="A196:F196"/>
    <mergeCell ref="A197:F197"/>
    <mergeCell ref="A205:F205"/>
    <mergeCell ref="A206:F206"/>
    <mergeCell ref="A199:F199"/>
    <mergeCell ref="A200:F200"/>
    <mergeCell ref="A201:F201"/>
    <mergeCell ref="A202:F202"/>
    <mergeCell ref="A203:F203"/>
    <mergeCell ref="A204:F204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Саблина Анна Анатольевна</dc:creator>
  <cp:lastModifiedBy>Артюхова Валентина Валерьевна</cp:lastModifiedBy>
  <cp:lastPrinted>2018-11-14T04:44:58Z</cp:lastPrinted>
  <dcterms:created xsi:type="dcterms:W3CDTF">2003-01-28T12:33:10Z</dcterms:created>
  <dcterms:modified xsi:type="dcterms:W3CDTF">2018-11-14T05:01:43Z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